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aankhya\RAN4\8.16.3\Ran114bis\"/>
    </mc:Choice>
  </mc:AlternateContent>
  <xr:revisionPtr revIDLastSave="0" documentId="13_ncr:1_{C5518695-F78A-442D-86B6-75E1E864F0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ver" sheetId="1" r:id="rId1"/>
    <sheet name="Parameters" sheetId="2" r:id="rId2"/>
    <sheet name="Perf_2Rx" sheetId="3" r:id="rId3"/>
    <sheet name="Perf_4Rx" sheetId="4" r:id="rId4"/>
    <sheet name="Perf_8Rx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" i="5" l="1"/>
  <c r="O33" i="5"/>
  <c r="O32" i="5"/>
  <c r="O31" i="5"/>
  <c r="O30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O5" i="4"/>
  <c r="O4" i="4"/>
  <c r="O3" i="4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</calcChain>
</file>

<file path=xl/sharedStrings.xml><?xml version="1.0" encoding="utf-8"?>
<sst xmlns="http://schemas.openxmlformats.org/spreadsheetml/2006/main" count="354" uniqueCount="47">
  <si>
    <t>3GPP TSG-RAN WG4 Meeting #114bis</t>
  </si>
  <si>
    <r>
      <t>Wuhan, Hubei, China, Apr 7</t>
    </r>
    <r>
      <rPr>
        <b/>
        <vertAlign val="superscript"/>
        <sz val="10"/>
        <rFont val="Times New Roman"/>
        <family val="1"/>
      </rPr>
      <t>th</t>
    </r>
    <r>
      <rPr>
        <b/>
        <sz val="10"/>
        <rFont val="Times New Roman"/>
        <family val="1"/>
      </rPr>
      <t>-11</t>
    </r>
    <r>
      <rPr>
        <b/>
        <vertAlign val="superscript"/>
        <sz val="10"/>
        <rFont val="Times New Roman"/>
        <family val="1"/>
      </rPr>
      <t>th</t>
    </r>
    <r>
      <rPr>
        <b/>
        <sz val="10"/>
        <rFont val="Times New Roman"/>
        <family val="1"/>
      </rPr>
      <t>, 2025</t>
    </r>
  </si>
  <si>
    <t>Source: Tejas Networks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</si>
  <si>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Simulation Results - NR BS Demodulation Performance Requirements for MMSE-IRC</t>
    </r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</si>
  <si>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7.18.3</t>
    </r>
  </si>
  <si>
    <t>R4-2503712</t>
  </si>
  <si>
    <t>Parameters for deriving performance requirements</t>
  </si>
  <si>
    <t>Ideal Span Threshold</t>
  </si>
  <si>
    <t>dB</t>
  </si>
  <si>
    <t>Impairment Span Threshold</t>
  </si>
  <si>
    <t>Notes</t>
  </si>
  <si>
    <t>1. Call function DerivingPerfReq()</t>
  </si>
  <si>
    <t>2. If the ruls does not apply, or fails, -100dB or less will be returned</t>
  </si>
  <si>
    <t>Not enough input</t>
  </si>
  <si>
    <t>Input should be pairs</t>
  </si>
  <si>
    <t>Too large span for impairment</t>
  </si>
  <si>
    <t>After removal iteration, not enough input</t>
  </si>
  <si>
    <t>TEJAS</t>
  </si>
  <si>
    <t xml:space="preserve">case </t>
  </si>
  <si>
    <t>Tx</t>
  </si>
  <si>
    <t>SCS</t>
  </si>
  <si>
    <t>Waveform</t>
  </si>
  <si>
    <t>BW</t>
  </si>
  <si>
    <t>Mapping Type</t>
  </si>
  <si>
    <t>MCS for target cell</t>
  </si>
  <si>
    <t>MCS for interferer cell</t>
  </si>
  <si>
    <t>Propagation condition for target cell</t>
  </si>
  <si>
    <t xml:space="preserve">Propagation conditon for interferer cell </t>
  </si>
  <si>
    <t>Number of Interferer cells</t>
  </si>
  <si>
    <t>DIP set</t>
  </si>
  <si>
    <t>MMSE(SNR)</t>
  </si>
  <si>
    <t>MMSE-IRC(SNR)</t>
  </si>
  <si>
    <t>Gain</t>
  </si>
  <si>
    <t>15KHz</t>
  </si>
  <si>
    <t>CP-OFDM</t>
  </si>
  <si>
    <t>5 MHz</t>
  </si>
  <si>
    <t>A</t>
  </si>
  <si>
    <t>TDL-A 30 10</t>
  </si>
  <si>
    <t>TDL-C 300 100</t>
  </si>
  <si>
    <t>HetNet Set2: (-0.43, NA/)</t>
  </si>
  <si>
    <t>HetNet Set2: (-0.43, -13.78)</t>
  </si>
  <si>
    <t>HomNet Set1: (-1.11, NA/)</t>
  </si>
  <si>
    <t>HomNet Set1: (-1.11, -10.91)</t>
  </si>
  <si>
    <t>20 MHz</t>
  </si>
  <si>
    <t>30KHz</t>
  </si>
  <si>
    <t>10 MHz</t>
  </si>
  <si>
    <t>100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</si>
</sst>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vertAlign val="superscript"/>
      <sz val="1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/>
    <xf numFmtId="0" fontId="1" fillId="0" borderId="0" xfId="1">
      <alignment vertical="center"/>
    </xf>
    <xf numFmtId="0" fontId="3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2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6" fillId="0" borderId="0" xfId="2" applyFont="1">
      <alignment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Normal" xfId="0" builtinId="0"/>
    <cellStyle name="常规 2" xfId="2" xr:uid="{71E5FBB9-98BC-4152-8884-FA0FBFD0C30A}"/>
    <cellStyle name="常规 3" xfId="1" xr:uid="{76D55EA1-DC1A-4F4E-84FC-9E82C37B6D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"/>
  <sheetViews>
    <sheetView tabSelected="1" workbookViewId="0"/>
  </sheetViews>
  <sheetFormatPr defaultColWidth="9" defaultRowHeight="14.4"/>
  <sheetData>
    <row r="1" spans="2:11">
      <c r="B1" s="1"/>
      <c r="C1" s="1"/>
      <c r="D1" s="2"/>
      <c r="E1" s="1"/>
      <c r="F1" s="1"/>
      <c r="G1" s="1"/>
      <c r="H1" s="1"/>
      <c r="I1" s="1"/>
      <c r="J1" s="1"/>
      <c r="K1" s="1"/>
    </row>
    <row r="2" spans="2:11" ht="15.6">
      <c r="B2" s="3" t="s">
        <v>0</v>
      </c>
      <c r="C2" s="3"/>
      <c r="D2" s="3"/>
      <c r="E2" s="3"/>
      <c r="F2" s="3"/>
      <c r="G2" s="4"/>
      <c r="H2" s="3"/>
      <c r="I2" s="3"/>
      <c r="J2" s="3" t="s">
        <v>5</v>
      </c>
      <c r="K2" s="5"/>
    </row>
    <row r="3" spans="2:11" ht="15.6">
      <c r="B3" s="3" t="s">
        <v>1</v>
      </c>
      <c r="C3" s="3"/>
      <c r="D3" s="6"/>
      <c r="E3" s="3"/>
      <c r="F3" s="3"/>
      <c r="G3" s="4"/>
      <c r="H3" s="3"/>
      <c r="I3" s="3"/>
      <c r="J3" s="3"/>
      <c r="K3" s="5"/>
    </row>
    <row r="4" spans="2:11">
      <c r="B4" s="7"/>
      <c r="C4" s="7"/>
      <c r="D4" s="7"/>
      <c r="E4" s="7"/>
      <c r="F4" s="7"/>
      <c r="G4" s="1"/>
      <c r="H4" s="7"/>
      <c r="I4" s="7"/>
      <c r="J4" s="7"/>
      <c r="K4" s="1"/>
    </row>
    <row r="5" spans="2:11">
      <c r="B5" s="8" t="s">
        <v>2</v>
      </c>
      <c r="C5" s="7"/>
      <c r="D5" s="7"/>
      <c r="E5" s="7"/>
      <c r="F5" s="7"/>
      <c r="G5" s="1"/>
      <c r="H5" s="7"/>
      <c r="I5" s="7"/>
      <c r="J5" s="7"/>
      <c r="K5" s="1"/>
    </row>
    <row r="6" spans="2:11">
      <c r="B6" s="6" t="s">
        <v>3</v>
      </c>
      <c r="C6" s="7"/>
      <c r="D6" s="7"/>
      <c r="E6" s="7"/>
      <c r="F6" s="7"/>
      <c r="G6" s="7"/>
      <c r="H6" s="7"/>
      <c r="I6" s="7"/>
      <c r="J6" s="7"/>
      <c r="K6" s="1"/>
    </row>
    <row r="7" spans="2:11">
      <c r="B7" s="6" t="s">
        <v>4</v>
      </c>
      <c r="C7" s="7"/>
      <c r="D7" s="7"/>
      <c r="E7" s="7"/>
      <c r="F7" s="7"/>
      <c r="G7" s="7"/>
      <c r="H7" s="7"/>
      <c r="I7" s="7"/>
      <c r="J7" s="7"/>
      <c r="K7" s="1"/>
    </row>
    <row r="8" spans="2:11">
      <c r="B8" s="6"/>
      <c r="C8" s="7"/>
      <c r="D8" s="7"/>
      <c r="E8" s="7"/>
      <c r="F8" s="7"/>
      <c r="G8" s="7"/>
      <c r="H8" s="7"/>
      <c r="I8" s="7"/>
      <c r="J8" s="7"/>
      <c r="K8" s="1"/>
    </row>
    <row r="9" spans="2:11">
      <c r="B9" s="7"/>
      <c r="C9" s="7"/>
      <c r="D9" s="7"/>
      <c r="E9" s="7"/>
      <c r="F9" s="7"/>
      <c r="G9" s="7"/>
      <c r="H9" s="7"/>
      <c r="I9" s="7"/>
      <c r="J9" s="7"/>
      <c r="K9" s="1"/>
    </row>
    <row r="10" spans="2:11">
      <c r="B10" s="7"/>
      <c r="C10" s="7"/>
      <c r="D10" s="7"/>
      <c r="E10" s="7"/>
      <c r="F10" s="7"/>
      <c r="G10" s="7"/>
      <c r="H10" s="7"/>
      <c r="I10" s="7"/>
      <c r="J10" s="7"/>
      <c r="K10" s="1"/>
    </row>
    <row r="11" spans="2:11">
      <c r="B11" s="2"/>
      <c r="C11" s="7"/>
      <c r="D11" s="7"/>
      <c r="E11" s="7"/>
      <c r="F11" s="7"/>
      <c r="G11" s="7"/>
      <c r="H11" s="7"/>
      <c r="I11" s="7"/>
      <c r="J11" s="7"/>
      <c r="K11" s="1"/>
    </row>
    <row r="12" spans="2:11">
      <c r="B12" s="7"/>
      <c r="C12" s="7"/>
      <c r="D12" s="7"/>
      <c r="E12" s="7"/>
      <c r="F12" s="7"/>
      <c r="G12" s="7"/>
      <c r="H12" s="7"/>
      <c r="I12" s="7"/>
      <c r="J12" s="7"/>
      <c r="K12" s="1"/>
    </row>
    <row r="13" spans="2:11">
      <c r="B13" s="7"/>
      <c r="C13" s="9"/>
      <c r="D13" s="9"/>
      <c r="E13" s="9"/>
      <c r="F13" s="9"/>
      <c r="G13" s="9"/>
      <c r="H13" s="9"/>
      <c r="I13" s="9"/>
      <c r="J13" s="9"/>
      <c r="K13" s="1"/>
    </row>
    <row r="14" spans="2:11"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2:11">
      <c r="B15" s="7"/>
      <c r="C15" s="1"/>
      <c r="D15" s="1"/>
      <c r="E15" s="1"/>
      <c r="F15" s="1"/>
      <c r="G15" s="1"/>
      <c r="H15" s="1"/>
      <c r="I15" s="1"/>
      <c r="J15" s="1"/>
      <c r="K15" s="1"/>
    </row>
    <row r="16" spans="2:11">
      <c r="B16" s="7"/>
      <c r="C16" s="1"/>
      <c r="D16" s="1"/>
      <c r="E16" s="1"/>
      <c r="F16" s="1"/>
      <c r="G16" s="1"/>
      <c r="H16" s="1"/>
      <c r="I16" s="1"/>
      <c r="J16" s="1"/>
      <c r="K16" s="1"/>
    </row>
    <row r="17" spans="2:2">
      <c r="B17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45533-F0F9-40BA-A8F1-C26EF35E5AEE}">
  <dimension ref="B2:E12"/>
  <sheetViews>
    <sheetView workbookViewId="0"/>
  </sheetViews>
  <sheetFormatPr defaultColWidth="9.109375" defaultRowHeight="14.4"/>
  <cols>
    <col min="1" max="2" width="9.109375" style="10"/>
    <col min="3" max="3" width="32.77734375" style="10" customWidth="1"/>
    <col min="4" max="4" width="11.77734375" style="10" customWidth="1"/>
    <col min="5" max="5" width="27.88671875" style="10" customWidth="1"/>
    <col min="6" max="16384" width="9.109375" style="10"/>
  </cols>
  <sheetData>
    <row r="2" spans="2:5">
      <c r="C2" s="17" t="s">
        <v>6</v>
      </c>
      <c r="D2" s="17"/>
      <c r="E2" s="17"/>
    </row>
    <row r="3" spans="2:5">
      <c r="C3" s="11" t="s">
        <v>7</v>
      </c>
      <c r="D3" s="12">
        <v>2</v>
      </c>
      <c r="E3" s="12" t="s">
        <v>8</v>
      </c>
    </row>
    <row r="4" spans="2:5">
      <c r="C4" s="11" t="s">
        <v>9</v>
      </c>
      <c r="D4" s="12">
        <v>4</v>
      </c>
      <c r="E4" s="12" t="s">
        <v>8</v>
      </c>
    </row>
    <row r="7" spans="2:5">
      <c r="B7" s="10" t="s">
        <v>10</v>
      </c>
      <c r="C7" s="18" t="s">
        <v>11</v>
      </c>
      <c r="D7" s="18"/>
      <c r="E7" s="18"/>
    </row>
    <row r="8" spans="2:5">
      <c r="C8" s="18" t="s">
        <v>12</v>
      </c>
      <c r="D8" s="18"/>
      <c r="E8" s="18"/>
    </row>
    <row r="9" spans="2:5">
      <c r="D9" s="13">
        <v>-100</v>
      </c>
      <c r="E9" s="10" t="s">
        <v>13</v>
      </c>
    </row>
    <row r="10" spans="2:5">
      <c r="D10" s="13">
        <v>-101</v>
      </c>
      <c r="E10" s="10" t="s">
        <v>14</v>
      </c>
    </row>
    <row r="11" spans="2:5">
      <c r="D11" s="13">
        <v>-102</v>
      </c>
      <c r="E11" s="10" t="s">
        <v>15</v>
      </c>
    </row>
    <row r="12" spans="2:5" ht="28.8">
      <c r="D12" s="13">
        <v>-103</v>
      </c>
      <c r="E12" s="14" t="s">
        <v>16</v>
      </c>
    </row>
  </sheetData>
  <mergeCells count="3">
    <mergeCell ref="C2:E2"/>
    <mergeCell ref="C7:E7"/>
    <mergeCell ref="C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DCB8A-E9E4-4F2A-8DCB-8D2DF93D2238}">
  <dimension ref="A1:O34"/>
  <sheetViews>
    <sheetView zoomScale="85" zoomScaleNormal="85" workbookViewId="0">
      <selection activeCell="A2" sqref="A2"/>
    </sheetView>
  </sheetViews>
  <sheetFormatPr defaultRowHeight="14.4"/>
  <cols>
    <col min="1" max="3" width="8.88671875" style="10"/>
    <col min="4" max="4" width="10.109375" style="10" customWidth="1"/>
    <col min="5" max="7" width="8.88671875" style="10"/>
    <col min="8" max="8" width="10" style="10" customWidth="1"/>
    <col min="9" max="9" width="14.44140625" style="10" customWidth="1"/>
    <col min="10" max="10" width="13.33203125" style="10" customWidth="1"/>
    <col min="11" max="11" width="11.33203125" style="10" customWidth="1"/>
    <col min="12" max="12" width="26.88671875" style="10" customWidth="1"/>
    <col min="13" max="13" width="12.21875" style="10" customWidth="1"/>
    <col min="14" max="14" width="12.109375" style="10" customWidth="1"/>
    <col min="15" max="16384" width="8.88671875" style="10"/>
  </cols>
  <sheetData>
    <row r="1" spans="1:15" ht="41.4">
      <c r="A1" s="15" t="s">
        <v>18</v>
      </c>
      <c r="B1" s="15" t="s">
        <v>19</v>
      </c>
      <c r="C1" s="15" t="s">
        <v>20</v>
      </c>
      <c r="D1" s="15" t="s">
        <v>21</v>
      </c>
      <c r="E1" s="15" t="s">
        <v>22</v>
      </c>
      <c r="F1" s="15" t="s">
        <v>23</v>
      </c>
      <c r="G1" s="15" t="s">
        <v>24</v>
      </c>
      <c r="H1" s="15" t="s">
        <v>25</v>
      </c>
      <c r="I1" s="16" t="s">
        <v>26</v>
      </c>
      <c r="J1" s="16" t="s">
        <v>27</v>
      </c>
      <c r="K1" s="16" t="s">
        <v>28</v>
      </c>
      <c r="L1" s="16" t="s">
        <v>29</v>
      </c>
      <c r="M1" s="19" t="s">
        <v>17</v>
      </c>
      <c r="N1" s="19"/>
      <c r="O1" s="19"/>
    </row>
    <row r="2" spans="1:15" ht="26.4">
      <c r="M2" s="16" t="s">
        <v>30</v>
      </c>
      <c r="N2" s="16" t="s">
        <v>31</v>
      </c>
      <c r="O2" s="16" t="s">
        <v>32</v>
      </c>
    </row>
    <row r="3" spans="1:15" ht="14.4" customHeight="1">
      <c r="A3" s="12">
        <v>1</v>
      </c>
      <c r="B3" s="19">
        <v>1</v>
      </c>
      <c r="C3" s="19" t="s">
        <v>33</v>
      </c>
      <c r="D3" s="19" t="s">
        <v>34</v>
      </c>
      <c r="E3" s="19" t="s">
        <v>35</v>
      </c>
      <c r="F3" s="12" t="s">
        <v>36</v>
      </c>
      <c r="G3" s="19">
        <v>16</v>
      </c>
      <c r="H3" s="19">
        <v>16</v>
      </c>
      <c r="I3" s="12" t="s">
        <v>37</v>
      </c>
      <c r="J3" s="19" t="s">
        <v>38</v>
      </c>
      <c r="K3" s="20">
        <v>1</v>
      </c>
      <c r="L3" s="22" t="s">
        <v>39</v>
      </c>
      <c r="M3" s="12">
        <v>17.91</v>
      </c>
      <c r="N3" s="12">
        <v>14.61</v>
      </c>
      <c r="O3" s="12">
        <f>M3-N3</f>
        <v>3.3000000000000007</v>
      </c>
    </row>
    <row r="4" spans="1:15">
      <c r="A4" s="12">
        <v>2</v>
      </c>
      <c r="B4" s="19"/>
      <c r="C4" s="19"/>
      <c r="D4" s="19"/>
      <c r="E4" s="19"/>
      <c r="F4" s="12" t="s">
        <v>36</v>
      </c>
      <c r="G4" s="19"/>
      <c r="H4" s="19"/>
      <c r="I4" s="12" t="s">
        <v>38</v>
      </c>
      <c r="J4" s="19"/>
      <c r="K4" s="21"/>
      <c r="L4" s="23"/>
      <c r="M4" s="12">
        <v>19.02</v>
      </c>
      <c r="N4" s="12">
        <v>15.61</v>
      </c>
      <c r="O4" s="12">
        <f t="shared" ref="O4:O34" si="0">M4-N4</f>
        <v>3.41</v>
      </c>
    </row>
    <row r="5" spans="1:15">
      <c r="A5" s="12">
        <v>3</v>
      </c>
      <c r="B5" s="19"/>
      <c r="C5" s="19"/>
      <c r="D5" s="19"/>
      <c r="E5" s="19"/>
      <c r="F5" s="12" t="s">
        <v>36</v>
      </c>
      <c r="G5" s="19"/>
      <c r="H5" s="19"/>
      <c r="I5" s="12" t="s">
        <v>37</v>
      </c>
      <c r="J5" s="19"/>
      <c r="K5" s="20">
        <v>2</v>
      </c>
      <c r="L5" s="22" t="s">
        <v>40</v>
      </c>
      <c r="M5" s="12">
        <v>21.97</v>
      </c>
      <c r="N5" s="12">
        <v>16.32</v>
      </c>
      <c r="O5" s="12">
        <f t="shared" si="0"/>
        <v>5.6499999999999986</v>
      </c>
    </row>
    <row r="6" spans="1:15">
      <c r="A6" s="12">
        <v>4</v>
      </c>
      <c r="B6" s="19"/>
      <c r="C6" s="19"/>
      <c r="D6" s="19"/>
      <c r="E6" s="19"/>
      <c r="F6" s="12" t="s">
        <v>36</v>
      </c>
      <c r="G6" s="19"/>
      <c r="H6" s="19"/>
      <c r="I6" s="12" t="s">
        <v>38</v>
      </c>
      <c r="J6" s="19"/>
      <c r="K6" s="21"/>
      <c r="L6" s="23"/>
      <c r="M6" s="12">
        <v>22.88</v>
      </c>
      <c r="N6" s="12">
        <v>18.03</v>
      </c>
      <c r="O6" s="12">
        <f t="shared" si="0"/>
        <v>4.8499999999999979</v>
      </c>
    </row>
    <row r="7" spans="1:15">
      <c r="A7" s="12">
        <v>5</v>
      </c>
      <c r="B7" s="19"/>
      <c r="C7" s="19"/>
      <c r="D7" s="19"/>
      <c r="E7" s="19"/>
      <c r="F7" s="12" t="s">
        <v>36</v>
      </c>
      <c r="G7" s="19"/>
      <c r="H7" s="19"/>
      <c r="I7" s="12" t="s">
        <v>37</v>
      </c>
      <c r="J7" s="19"/>
      <c r="K7" s="19">
        <v>1</v>
      </c>
      <c r="L7" s="24" t="s">
        <v>41</v>
      </c>
      <c r="M7" s="12">
        <v>14.06</v>
      </c>
      <c r="N7" s="12">
        <v>13.05</v>
      </c>
      <c r="O7" s="12">
        <f t="shared" si="0"/>
        <v>1.0099999999999998</v>
      </c>
    </row>
    <row r="8" spans="1:15">
      <c r="A8" s="12">
        <v>6</v>
      </c>
      <c r="B8" s="19"/>
      <c r="C8" s="19"/>
      <c r="D8" s="19"/>
      <c r="E8" s="19"/>
      <c r="F8" s="12" t="s">
        <v>36</v>
      </c>
      <c r="G8" s="19"/>
      <c r="H8" s="19"/>
      <c r="I8" s="12" t="s">
        <v>38</v>
      </c>
      <c r="J8" s="19"/>
      <c r="K8" s="19"/>
      <c r="L8" s="24"/>
      <c r="M8" s="12">
        <v>15.22</v>
      </c>
      <c r="N8" s="12">
        <v>13.75</v>
      </c>
      <c r="O8" s="12">
        <f t="shared" si="0"/>
        <v>1.4700000000000006</v>
      </c>
    </row>
    <row r="9" spans="1:15">
      <c r="A9" s="12">
        <v>7</v>
      </c>
      <c r="B9" s="19"/>
      <c r="C9" s="19"/>
      <c r="D9" s="19"/>
      <c r="E9" s="19"/>
      <c r="F9" s="12" t="s">
        <v>36</v>
      </c>
      <c r="G9" s="19"/>
      <c r="H9" s="19"/>
      <c r="I9" s="12" t="s">
        <v>37</v>
      </c>
      <c r="J9" s="19"/>
      <c r="K9" s="19">
        <v>2</v>
      </c>
      <c r="L9" s="24" t="s">
        <v>42</v>
      </c>
      <c r="M9" s="12">
        <v>17.760000000000002</v>
      </c>
      <c r="N9" s="12">
        <v>14.47</v>
      </c>
      <c r="O9" s="12">
        <f t="shared" si="0"/>
        <v>3.2900000000000009</v>
      </c>
    </row>
    <row r="10" spans="1:15">
      <c r="A10" s="12">
        <v>8</v>
      </c>
      <c r="B10" s="19"/>
      <c r="C10" s="19"/>
      <c r="D10" s="19"/>
      <c r="E10" s="19"/>
      <c r="F10" s="12" t="s">
        <v>36</v>
      </c>
      <c r="G10" s="19"/>
      <c r="H10" s="19"/>
      <c r="I10" s="12" t="s">
        <v>38</v>
      </c>
      <c r="J10" s="19"/>
      <c r="K10" s="19"/>
      <c r="L10" s="24"/>
      <c r="M10" s="12">
        <v>18.86</v>
      </c>
      <c r="N10" s="12">
        <v>15.53</v>
      </c>
      <c r="O10" s="12">
        <f t="shared" si="0"/>
        <v>3.33</v>
      </c>
    </row>
    <row r="11" spans="1:15">
      <c r="A11" s="12">
        <v>1</v>
      </c>
      <c r="B11" s="19">
        <v>1</v>
      </c>
      <c r="C11" s="19" t="s">
        <v>33</v>
      </c>
      <c r="D11" s="19" t="s">
        <v>34</v>
      </c>
      <c r="E11" s="19" t="s">
        <v>43</v>
      </c>
      <c r="F11" s="12" t="s">
        <v>36</v>
      </c>
      <c r="G11" s="19">
        <v>16</v>
      </c>
      <c r="H11" s="19">
        <v>16</v>
      </c>
      <c r="I11" s="12" t="s">
        <v>37</v>
      </c>
      <c r="J11" s="19" t="s">
        <v>38</v>
      </c>
      <c r="K11" s="20">
        <v>1</v>
      </c>
      <c r="L11" s="22" t="s">
        <v>39</v>
      </c>
      <c r="M11" s="12">
        <v>18.29</v>
      </c>
      <c r="N11" s="12">
        <v>14.61</v>
      </c>
      <c r="O11" s="12">
        <f t="shared" si="0"/>
        <v>3.6799999999999997</v>
      </c>
    </row>
    <row r="12" spans="1:15">
      <c r="A12" s="12">
        <v>2</v>
      </c>
      <c r="B12" s="19"/>
      <c r="C12" s="19"/>
      <c r="D12" s="19"/>
      <c r="E12" s="19"/>
      <c r="F12" s="12" t="s">
        <v>36</v>
      </c>
      <c r="G12" s="19"/>
      <c r="H12" s="19"/>
      <c r="I12" s="12" t="s">
        <v>38</v>
      </c>
      <c r="J12" s="19"/>
      <c r="K12" s="21"/>
      <c r="L12" s="23"/>
      <c r="M12" s="12">
        <v>18.63</v>
      </c>
      <c r="N12" s="12">
        <v>15.14</v>
      </c>
      <c r="O12" s="12">
        <f t="shared" si="0"/>
        <v>3.4899999999999984</v>
      </c>
    </row>
    <row r="13" spans="1:15">
      <c r="A13" s="12">
        <v>3</v>
      </c>
      <c r="B13" s="19"/>
      <c r="C13" s="19"/>
      <c r="D13" s="19"/>
      <c r="E13" s="19"/>
      <c r="F13" s="12" t="s">
        <v>36</v>
      </c>
      <c r="G13" s="19"/>
      <c r="H13" s="19"/>
      <c r="I13" s="12" t="s">
        <v>37</v>
      </c>
      <c r="J13" s="19"/>
      <c r="K13" s="20">
        <v>2</v>
      </c>
      <c r="L13" s="22" t="s">
        <v>40</v>
      </c>
      <c r="M13" s="12">
        <v>22.27</v>
      </c>
      <c r="N13" s="12">
        <v>16.21</v>
      </c>
      <c r="O13" s="12">
        <f t="shared" si="0"/>
        <v>6.0599999999999987</v>
      </c>
    </row>
    <row r="14" spans="1:15">
      <c r="A14" s="12">
        <v>4</v>
      </c>
      <c r="B14" s="19"/>
      <c r="C14" s="19"/>
      <c r="D14" s="19"/>
      <c r="E14" s="19"/>
      <c r="F14" s="12" t="s">
        <v>36</v>
      </c>
      <c r="G14" s="19"/>
      <c r="H14" s="19"/>
      <c r="I14" s="12" t="s">
        <v>38</v>
      </c>
      <c r="J14" s="19"/>
      <c r="K14" s="21"/>
      <c r="L14" s="23"/>
      <c r="M14" s="12">
        <v>22.66</v>
      </c>
      <c r="N14" s="12">
        <v>16.84</v>
      </c>
      <c r="O14" s="12">
        <f t="shared" si="0"/>
        <v>5.82</v>
      </c>
    </row>
    <row r="15" spans="1:15">
      <c r="A15" s="12">
        <v>5</v>
      </c>
      <c r="B15" s="19"/>
      <c r="C15" s="19"/>
      <c r="D15" s="19"/>
      <c r="E15" s="19"/>
      <c r="F15" s="12" t="s">
        <v>36</v>
      </c>
      <c r="G15" s="19"/>
      <c r="H15" s="19"/>
      <c r="I15" s="12" t="s">
        <v>37</v>
      </c>
      <c r="J15" s="19"/>
      <c r="K15" s="19">
        <v>1</v>
      </c>
      <c r="L15" s="24" t="s">
        <v>41</v>
      </c>
      <c r="M15" s="12">
        <v>14.43</v>
      </c>
      <c r="N15" s="12">
        <v>12.67</v>
      </c>
      <c r="O15" s="12">
        <f t="shared" si="0"/>
        <v>1.7599999999999998</v>
      </c>
    </row>
    <row r="16" spans="1:15">
      <c r="A16" s="12">
        <v>6</v>
      </c>
      <c r="B16" s="19"/>
      <c r="C16" s="19"/>
      <c r="D16" s="19"/>
      <c r="E16" s="19"/>
      <c r="F16" s="12" t="s">
        <v>36</v>
      </c>
      <c r="G16" s="19"/>
      <c r="H16" s="19"/>
      <c r="I16" s="12" t="s">
        <v>38</v>
      </c>
      <c r="J16" s="19"/>
      <c r="K16" s="19"/>
      <c r="L16" s="24"/>
      <c r="M16" s="12">
        <v>14.91</v>
      </c>
      <c r="N16" s="12">
        <v>13.06</v>
      </c>
      <c r="O16" s="12">
        <f t="shared" si="0"/>
        <v>1.8499999999999996</v>
      </c>
    </row>
    <row r="17" spans="1:15">
      <c r="A17" s="12">
        <v>7</v>
      </c>
      <c r="B17" s="19"/>
      <c r="C17" s="19"/>
      <c r="D17" s="19"/>
      <c r="E17" s="19"/>
      <c r="F17" s="12" t="s">
        <v>36</v>
      </c>
      <c r="G17" s="19"/>
      <c r="H17" s="19"/>
      <c r="I17" s="12" t="s">
        <v>37</v>
      </c>
      <c r="J17" s="19"/>
      <c r="K17" s="19">
        <v>2</v>
      </c>
      <c r="L17" s="24" t="s">
        <v>42</v>
      </c>
      <c r="M17" s="12">
        <v>18.21</v>
      </c>
      <c r="N17" s="12">
        <v>14.49</v>
      </c>
      <c r="O17" s="12">
        <f t="shared" si="0"/>
        <v>3.7200000000000006</v>
      </c>
    </row>
    <row r="18" spans="1:15">
      <c r="A18" s="12">
        <v>8</v>
      </c>
      <c r="B18" s="19"/>
      <c r="C18" s="19"/>
      <c r="D18" s="19"/>
      <c r="E18" s="19"/>
      <c r="F18" s="12" t="s">
        <v>36</v>
      </c>
      <c r="G18" s="19"/>
      <c r="H18" s="19"/>
      <c r="I18" s="12" t="s">
        <v>38</v>
      </c>
      <c r="J18" s="19"/>
      <c r="K18" s="19"/>
      <c r="L18" s="24"/>
      <c r="M18" s="12">
        <v>18.55</v>
      </c>
      <c r="N18" s="12">
        <v>15.07</v>
      </c>
      <c r="O18" s="12">
        <f t="shared" si="0"/>
        <v>3.4800000000000004</v>
      </c>
    </row>
    <row r="19" spans="1:15">
      <c r="A19" s="12">
        <v>1</v>
      </c>
      <c r="B19" s="19">
        <v>1</v>
      </c>
      <c r="C19" s="19" t="s">
        <v>44</v>
      </c>
      <c r="D19" s="19" t="s">
        <v>34</v>
      </c>
      <c r="E19" s="19" t="s">
        <v>45</v>
      </c>
      <c r="F19" s="12" t="s">
        <v>36</v>
      </c>
      <c r="G19" s="19">
        <v>16</v>
      </c>
      <c r="H19" s="19">
        <v>16</v>
      </c>
      <c r="I19" s="12" t="s">
        <v>37</v>
      </c>
      <c r="J19" s="19" t="s">
        <v>38</v>
      </c>
      <c r="K19" s="20">
        <v>1</v>
      </c>
      <c r="L19" s="22" t="s">
        <v>39</v>
      </c>
      <c r="M19" s="12">
        <v>17.420000000000002</v>
      </c>
      <c r="N19" s="12">
        <v>14.66</v>
      </c>
      <c r="O19" s="12">
        <f t="shared" si="0"/>
        <v>2.7600000000000016</v>
      </c>
    </row>
    <row r="20" spans="1:15">
      <c r="A20" s="12">
        <v>2</v>
      </c>
      <c r="B20" s="19"/>
      <c r="C20" s="19"/>
      <c r="D20" s="19"/>
      <c r="E20" s="19"/>
      <c r="F20" s="12" t="s">
        <v>36</v>
      </c>
      <c r="G20" s="19"/>
      <c r="H20" s="19"/>
      <c r="I20" s="12" t="s">
        <v>38</v>
      </c>
      <c r="J20" s="19"/>
      <c r="K20" s="21"/>
      <c r="L20" s="23"/>
      <c r="M20" s="12">
        <v>18.239999999999998</v>
      </c>
      <c r="N20" s="12">
        <v>14.4</v>
      </c>
      <c r="O20" s="12">
        <f t="shared" si="0"/>
        <v>3.8399999999999981</v>
      </c>
    </row>
    <row r="21" spans="1:15">
      <c r="A21" s="12">
        <v>3</v>
      </c>
      <c r="B21" s="19"/>
      <c r="C21" s="19"/>
      <c r="D21" s="19"/>
      <c r="E21" s="19"/>
      <c r="F21" s="12" t="s">
        <v>36</v>
      </c>
      <c r="G21" s="19"/>
      <c r="H21" s="19"/>
      <c r="I21" s="12" t="s">
        <v>37</v>
      </c>
      <c r="J21" s="19"/>
      <c r="K21" s="20">
        <v>2</v>
      </c>
      <c r="L21" s="22" t="s">
        <v>40</v>
      </c>
      <c r="M21" s="12">
        <v>21.31</v>
      </c>
      <c r="N21" s="12">
        <v>16.21</v>
      </c>
      <c r="O21" s="12">
        <f t="shared" si="0"/>
        <v>5.0999999999999979</v>
      </c>
    </row>
    <row r="22" spans="1:15">
      <c r="A22" s="12">
        <v>4</v>
      </c>
      <c r="B22" s="19"/>
      <c r="C22" s="19"/>
      <c r="D22" s="19"/>
      <c r="E22" s="19"/>
      <c r="F22" s="12" t="s">
        <v>36</v>
      </c>
      <c r="G22" s="19"/>
      <c r="H22" s="19"/>
      <c r="I22" s="12" t="s">
        <v>38</v>
      </c>
      <c r="J22" s="19"/>
      <c r="K22" s="21"/>
      <c r="L22" s="23"/>
      <c r="M22" s="12">
        <v>22.23</v>
      </c>
      <c r="N22" s="12">
        <v>16.399999999999999</v>
      </c>
      <c r="O22" s="12">
        <f t="shared" si="0"/>
        <v>5.8300000000000018</v>
      </c>
    </row>
    <row r="23" spans="1:15">
      <c r="A23" s="12">
        <v>5</v>
      </c>
      <c r="B23" s="19"/>
      <c r="C23" s="19"/>
      <c r="D23" s="19"/>
      <c r="E23" s="19"/>
      <c r="F23" s="12" t="s">
        <v>36</v>
      </c>
      <c r="G23" s="19"/>
      <c r="H23" s="19"/>
      <c r="I23" s="12" t="s">
        <v>37</v>
      </c>
      <c r="J23" s="19"/>
      <c r="K23" s="19">
        <v>1</v>
      </c>
      <c r="L23" s="24" t="s">
        <v>41</v>
      </c>
      <c r="M23" s="12">
        <v>14.04</v>
      </c>
      <c r="N23" s="12">
        <v>13.12</v>
      </c>
      <c r="O23" s="12">
        <f t="shared" si="0"/>
        <v>0.91999999999999993</v>
      </c>
    </row>
    <row r="24" spans="1:15">
      <c r="A24" s="12">
        <v>6</v>
      </c>
      <c r="B24" s="19"/>
      <c r="C24" s="19"/>
      <c r="D24" s="19"/>
      <c r="E24" s="19"/>
      <c r="F24" s="12" t="s">
        <v>36</v>
      </c>
      <c r="G24" s="19"/>
      <c r="H24" s="19"/>
      <c r="I24" s="12" t="s">
        <v>38</v>
      </c>
      <c r="J24" s="19"/>
      <c r="K24" s="19"/>
      <c r="L24" s="24"/>
      <c r="M24" s="12">
        <v>14.48</v>
      </c>
      <c r="N24" s="12">
        <v>12.61</v>
      </c>
      <c r="O24" s="12">
        <f t="shared" si="0"/>
        <v>1.870000000000001</v>
      </c>
    </row>
    <row r="25" spans="1:15">
      <c r="A25" s="12">
        <v>7</v>
      </c>
      <c r="B25" s="19"/>
      <c r="C25" s="19"/>
      <c r="D25" s="19"/>
      <c r="E25" s="19"/>
      <c r="F25" s="12" t="s">
        <v>36</v>
      </c>
      <c r="G25" s="19"/>
      <c r="H25" s="19"/>
      <c r="I25" s="12" t="s">
        <v>37</v>
      </c>
      <c r="J25" s="19"/>
      <c r="K25" s="19">
        <v>2</v>
      </c>
      <c r="L25" s="24" t="s">
        <v>42</v>
      </c>
      <c r="M25" s="12">
        <v>17.41</v>
      </c>
      <c r="N25" s="12">
        <v>14.65</v>
      </c>
      <c r="O25" s="12">
        <f t="shared" si="0"/>
        <v>2.76</v>
      </c>
    </row>
    <row r="26" spans="1:15">
      <c r="A26" s="12">
        <v>8</v>
      </c>
      <c r="B26" s="19"/>
      <c r="C26" s="19"/>
      <c r="D26" s="19"/>
      <c r="E26" s="19"/>
      <c r="F26" s="12" t="s">
        <v>36</v>
      </c>
      <c r="G26" s="19"/>
      <c r="H26" s="19"/>
      <c r="I26" s="12" t="s">
        <v>38</v>
      </c>
      <c r="J26" s="19"/>
      <c r="K26" s="19"/>
      <c r="L26" s="24"/>
      <c r="M26" s="12">
        <v>18.14</v>
      </c>
      <c r="N26" s="12">
        <v>14.41</v>
      </c>
      <c r="O26" s="12">
        <f t="shared" si="0"/>
        <v>3.7300000000000004</v>
      </c>
    </row>
    <row r="27" spans="1:15">
      <c r="A27" s="12">
        <v>1</v>
      </c>
      <c r="B27" s="19">
        <v>1</v>
      </c>
      <c r="C27" s="19" t="s">
        <v>44</v>
      </c>
      <c r="D27" s="19" t="s">
        <v>34</v>
      </c>
      <c r="E27" s="19" t="s">
        <v>46</v>
      </c>
      <c r="F27" s="12" t="s">
        <v>36</v>
      </c>
      <c r="G27" s="19">
        <v>16</v>
      </c>
      <c r="H27" s="19">
        <v>16</v>
      </c>
      <c r="I27" s="12" t="s">
        <v>37</v>
      </c>
      <c r="J27" s="19" t="s">
        <v>38</v>
      </c>
      <c r="K27" s="20">
        <v>1</v>
      </c>
      <c r="L27" s="22" t="s">
        <v>39</v>
      </c>
      <c r="M27" s="12">
        <v>18.510000000000002</v>
      </c>
      <c r="N27" s="12">
        <v>14.76</v>
      </c>
      <c r="O27" s="12">
        <f t="shared" si="0"/>
        <v>3.7500000000000018</v>
      </c>
    </row>
    <row r="28" spans="1:15">
      <c r="A28" s="12">
        <v>2</v>
      </c>
      <c r="B28" s="19"/>
      <c r="C28" s="19"/>
      <c r="D28" s="19"/>
      <c r="E28" s="19"/>
      <c r="F28" s="12" t="s">
        <v>36</v>
      </c>
      <c r="G28" s="19"/>
      <c r="H28" s="19"/>
      <c r="I28" s="12" t="s">
        <v>38</v>
      </c>
      <c r="J28" s="19"/>
      <c r="K28" s="21"/>
      <c r="L28" s="23"/>
      <c r="M28" s="12">
        <v>19.05</v>
      </c>
      <c r="N28" s="12">
        <v>15.39</v>
      </c>
      <c r="O28" s="12">
        <f t="shared" si="0"/>
        <v>3.66</v>
      </c>
    </row>
    <row r="29" spans="1:15">
      <c r="A29" s="12">
        <v>3</v>
      </c>
      <c r="B29" s="19"/>
      <c r="C29" s="19"/>
      <c r="D29" s="19"/>
      <c r="E29" s="19"/>
      <c r="F29" s="12" t="s">
        <v>36</v>
      </c>
      <c r="G29" s="19"/>
      <c r="H29" s="19"/>
      <c r="I29" s="12" t="s">
        <v>37</v>
      </c>
      <c r="J29" s="19"/>
      <c r="K29" s="20">
        <v>2</v>
      </c>
      <c r="L29" s="22" t="s">
        <v>40</v>
      </c>
      <c r="M29" s="12">
        <v>22.32</v>
      </c>
      <c r="N29" s="12">
        <v>16.62</v>
      </c>
      <c r="O29" s="12">
        <f t="shared" si="0"/>
        <v>5.6999999999999993</v>
      </c>
    </row>
    <row r="30" spans="1:15">
      <c r="A30" s="12">
        <v>4</v>
      </c>
      <c r="B30" s="19"/>
      <c r="C30" s="19"/>
      <c r="D30" s="19"/>
      <c r="E30" s="19"/>
      <c r="F30" s="12" t="s">
        <v>36</v>
      </c>
      <c r="G30" s="19"/>
      <c r="H30" s="19"/>
      <c r="I30" s="12" t="s">
        <v>38</v>
      </c>
      <c r="J30" s="19"/>
      <c r="K30" s="21"/>
      <c r="L30" s="23"/>
      <c r="M30" s="12">
        <v>23.01</v>
      </c>
      <c r="N30" s="12">
        <v>17.61</v>
      </c>
      <c r="O30" s="12">
        <f t="shared" si="0"/>
        <v>5.4000000000000021</v>
      </c>
    </row>
    <row r="31" spans="1:15">
      <c r="A31" s="12">
        <v>5</v>
      </c>
      <c r="B31" s="19"/>
      <c r="C31" s="19"/>
      <c r="D31" s="19"/>
      <c r="E31" s="19"/>
      <c r="F31" s="12" t="s">
        <v>36</v>
      </c>
      <c r="G31" s="19"/>
      <c r="H31" s="19"/>
      <c r="I31" s="12" t="s">
        <v>37</v>
      </c>
      <c r="J31" s="19"/>
      <c r="K31" s="19">
        <v>1</v>
      </c>
      <c r="L31" s="24" t="s">
        <v>41</v>
      </c>
      <c r="M31" s="12">
        <v>14.82</v>
      </c>
      <c r="N31" s="12">
        <v>13.05</v>
      </c>
      <c r="O31" s="12">
        <f t="shared" si="0"/>
        <v>1.7699999999999996</v>
      </c>
    </row>
    <row r="32" spans="1:15">
      <c r="A32" s="12">
        <v>6</v>
      </c>
      <c r="B32" s="19"/>
      <c r="C32" s="19"/>
      <c r="D32" s="19"/>
      <c r="E32" s="19"/>
      <c r="F32" s="12" t="s">
        <v>36</v>
      </c>
      <c r="G32" s="19"/>
      <c r="H32" s="19"/>
      <c r="I32" s="12" t="s">
        <v>38</v>
      </c>
      <c r="J32" s="19"/>
      <c r="K32" s="19"/>
      <c r="L32" s="24"/>
      <c r="M32" s="12">
        <v>15.36</v>
      </c>
      <c r="N32" s="12">
        <v>13.65</v>
      </c>
      <c r="O32" s="12">
        <f t="shared" si="0"/>
        <v>1.7099999999999991</v>
      </c>
    </row>
    <row r="33" spans="1:15">
      <c r="A33" s="12">
        <v>7</v>
      </c>
      <c r="B33" s="19"/>
      <c r="C33" s="19"/>
      <c r="D33" s="19"/>
      <c r="E33" s="19"/>
      <c r="F33" s="12" t="s">
        <v>36</v>
      </c>
      <c r="G33" s="19"/>
      <c r="H33" s="19"/>
      <c r="I33" s="12" t="s">
        <v>37</v>
      </c>
      <c r="J33" s="19"/>
      <c r="K33" s="19">
        <v>2</v>
      </c>
      <c r="L33" s="24" t="s">
        <v>42</v>
      </c>
      <c r="M33" s="12">
        <v>18.39</v>
      </c>
      <c r="N33" s="12">
        <v>14.7</v>
      </c>
      <c r="O33" s="12">
        <f t="shared" si="0"/>
        <v>3.6900000000000013</v>
      </c>
    </row>
    <row r="34" spans="1:15">
      <c r="A34" s="12">
        <v>8</v>
      </c>
      <c r="B34" s="19"/>
      <c r="C34" s="19"/>
      <c r="D34" s="19"/>
      <c r="E34" s="19"/>
      <c r="F34" s="12" t="s">
        <v>36</v>
      </c>
      <c r="G34" s="19"/>
      <c r="H34" s="19"/>
      <c r="I34" s="12" t="s">
        <v>38</v>
      </c>
      <c r="J34" s="19"/>
      <c r="K34" s="19"/>
      <c r="L34" s="24"/>
      <c r="M34" s="12">
        <v>18.989999999999998</v>
      </c>
      <c r="N34" s="12">
        <v>15.36</v>
      </c>
      <c r="O34" s="12">
        <f t="shared" si="0"/>
        <v>3.629999999999999</v>
      </c>
    </row>
  </sheetData>
  <mergeCells count="61">
    <mergeCell ref="M1:O1"/>
    <mergeCell ref="B3:B10"/>
    <mergeCell ref="C3:C10"/>
    <mergeCell ref="D3:D10"/>
    <mergeCell ref="E3:E10"/>
    <mergeCell ref="G3:G10"/>
    <mergeCell ref="H3:H10"/>
    <mergeCell ref="J3:J10"/>
    <mergeCell ref="K3:K4"/>
    <mergeCell ref="L3:L4"/>
    <mergeCell ref="H11:H18"/>
    <mergeCell ref="K5:K6"/>
    <mergeCell ref="L5:L6"/>
    <mergeCell ref="K7:K8"/>
    <mergeCell ref="L7:L8"/>
    <mergeCell ref="K9:K10"/>
    <mergeCell ref="L9:L10"/>
    <mergeCell ref="B11:B18"/>
    <mergeCell ref="C11:C18"/>
    <mergeCell ref="D11:D18"/>
    <mergeCell ref="E11:E18"/>
    <mergeCell ref="G11:G18"/>
    <mergeCell ref="J11:J18"/>
    <mergeCell ref="K11:K12"/>
    <mergeCell ref="L11:L12"/>
    <mergeCell ref="K13:K14"/>
    <mergeCell ref="L13:L14"/>
    <mergeCell ref="K15:K16"/>
    <mergeCell ref="L15:L16"/>
    <mergeCell ref="K17:K18"/>
    <mergeCell ref="L17:L18"/>
    <mergeCell ref="B19:B26"/>
    <mergeCell ref="C19:C26"/>
    <mergeCell ref="D19:D26"/>
    <mergeCell ref="E19:E26"/>
    <mergeCell ref="G19:G26"/>
    <mergeCell ref="H27:H34"/>
    <mergeCell ref="J19:J26"/>
    <mergeCell ref="K19:K20"/>
    <mergeCell ref="L19:L20"/>
    <mergeCell ref="K21:K22"/>
    <mergeCell ref="L21:L22"/>
    <mergeCell ref="K23:K24"/>
    <mergeCell ref="L23:L24"/>
    <mergeCell ref="K25:K26"/>
    <mergeCell ref="L25:L26"/>
    <mergeCell ref="H19:H26"/>
    <mergeCell ref="B27:B34"/>
    <mergeCell ref="C27:C34"/>
    <mergeCell ref="D27:D34"/>
    <mergeCell ref="E27:E34"/>
    <mergeCell ref="G27:G34"/>
    <mergeCell ref="J27:J34"/>
    <mergeCell ref="K27:K28"/>
    <mergeCell ref="L27:L28"/>
    <mergeCell ref="K29:K30"/>
    <mergeCell ref="L29:L30"/>
    <mergeCell ref="K31:K32"/>
    <mergeCell ref="L31:L32"/>
    <mergeCell ref="K33:K34"/>
    <mergeCell ref="L33:L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0251-DC51-4BDF-ACEE-DF9C058A717E}">
  <dimension ref="A1:O34"/>
  <sheetViews>
    <sheetView zoomScale="85" zoomScaleNormal="85" workbookViewId="0">
      <selection activeCell="A2" sqref="A2"/>
    </sheetView>
  </sheetViews>
  <sheetFormatPr defaultRowHeight="14.4"/>
  <cols>
    <col min="1" max="3" width="8.88671875" style="10"/>
    <col min="4" max="4" width="10.109375" style="10" customWidth="1"/>
    <col min="5" max="7" width="8.88671875" style="10"/>
    <col min="8" max="8" width="10" style="10" customWidth="1"/>
    <col min="9" max="9" width="14.44140625" style="10" customWidth="1"/>
    <col min="10" max="10" width="13.33203125" style="10" customWidth="1"/>
    <col min="11" max="11" width="11.33203125" style="10" customWidth="1"/>
    <col min="12" max="12" width="28" style="10" customWidth="1"/>
    <col min="13" max="13" width="12.21875" style="10" customWidth="1"/>
    <col min="14" max="16384" width="8.88671875" style="10"/>
  </cols>
  <sheetData>
    <row r="1" spans="1:15" ht="41.4">
      <c r="A1" s="15" t="s">
        <v>18</v>
      </c>
      <c r="B1" s="15" t="s">
        <v>19</v>
      </c>
      <c r="C1" s="15" t="s">
        <v>20</v>
      </c>
      <c r="D1" s="15" t="s">
        <v>21</v>
      </c>
      <c r="E1" s="15" t="s">
        <v>22</v>
      </c>
      <c r="F1" s="15" t="s">
        <v>23</v>
      </c>
      <c r="G1" s="15" t="s">
        <v>24</v>
      </c>
      <c r="H1" s="15" t="s">
        <v>25</v>
      </c>
      <c r="I1" s="16" t="s">
        <v>26</v>
      </c>
      <c r="J1" s="16" t="s">
        <v>27</v>
      </c>
      <c r="K1" s="16" t="s">
        <v>28</v>
      </c>
      <c r="L1" s="16" t="s">
        <v>29</v>
      </c>
      <c r="M1" s="19" t="s">
        <v>17</v>
      </c>
      <c r="N1" s="19"/>
      <c r="O1" s="19"/>
    </row>
    <row r="2" spans="1:15" ht="26.4">
      <c r="M2" s="16" t="s">
        <v>30</v>
      </c>
      <c r="N2" s="16" t="s">
        <v>31</v>
      </c>
      <c r="O2" s="16" t="s">
        <v>32</v>
      </c>
    </row>
    <row r="3" spans="1:15" ht="14.4" customHeight="1">
      <c r="A3" s="12">
        <v>1</v>
      </c>
      <c r="B3" s="19">
        <v>1</v>
      </c>
      <c r="C3" s="19" t="s">
        <v>33</v>
      </c>
      <c r="D3" s="19" t="s">
        <v>34</v>
      </c>
      <c r="E3" s="19" t="s">
        <v>35</v>
      </c>
      <c r="F3" s="12" t="s">
        <v>36</v>
      </c>
      <c r="G3" s="19">
        <v>16</v>
      </c>
      <c r="H3" s="19">
        <v>16</v>
      </c>
      <c r="I3" s="12" t="s">
        <v>37</v>
      </c>
      <c r="J3" s="19" t="s">
        <v>38</v>
      </c>
      <c r="K3" s="19">
        <v>1</v>
      </c>
      <c r="L3" s="24" t="s">
        <v>39</v>
      </c>
      <c r="M3" s="12">
        <v>14.5</v>
      </c>
      <c r="N3" s="12">
        <v>10.83</v>
      </c>
      <c r="O3" s="12">
        <f>M3-N3</f>
        <v>3.67</v>
      </c>
    </row>
    <row r="4" spans="1:15">
      <c r="A4" s="12">
        <v>2</v>
      </c>
      <c r="B4" s="19"/>
      <c r="C4" s="19"/>
      <c r="D4" s="19"/>
      <c r="E4" s="19"/>
      <c r="F4" s="12" t="s">
        <v>36</v>
      </c>
      <c r="G4" s="19"/>
      <c r="H4" s="19"/>
      <c r="I4" s="12" t="s">
        <v>38</v>
      </c>
      <c r="J4" s="19"/>
      <c r="K4" s="19"/>
      <c r="L4" s="24"/>
      <c r="M4" s="12">
        <v>15.87</v>
      </c>
      <c r="N4" s="12">
        <v>11.09</v>
      </c>
      <c r="O4" s="12">
        <f t="shared" ref="O4:O34" si="0">M4-N4</f>
        <v>4.7799999999999994</v>
      </c>
    </row>
    <row r="5" spans="1:15">
      <c r="A5" s="12">
        <v>3</v>
      </c>
      <c r="B5" s="19"/>
      <c r="C5" s="19"/>
      <c r="D5" s="19"/>
      <c r="E5" s="19"/>
      <c r="F5" s="12" t="s">
        <v>36</v>
      </c>
      <c r="G5" s="19"/>
      <c r="H5" s="19"/>
      <c r="I5" s="12" t="s">
        <v>37</v>
      </c>
      <c r="J5" s="19"/>
      <c r="K5" s="19">
        <v>2</v>
      </c>
      <c r="L5" s="24" t="s">
        <v>40</v>
      </c>
      <c r="M5" s="12">
        <v>18.489999999999998</v>
      </c>
      <c r="N5" s="12">
        <v>14.09</v>
      </c>
      <c r="O5" s="12">
        <f t="shared" si="0"/>
        <v>4.3999999999999986</v>
      </c>
    </row>
    <row r="6" spans="1:15">
      <c r="A6" s="12">
        <v>4</v>
      </c>
      <c r="B6" s="19"/>
      <c r="C6" s="19"/>
      <c r="D6" s="19"/>
      <c r="E6" s="19"/>
      <c r="F6" s="12" t="s">
        <v>36</v>
      </c>
      <c r="G6" s="19"/>
      <c r="H6" s="19"/>
      <c r="I6" s="12" t="s">
        <v>38</v>
      </c>
      <c r="J6" s="19"/>
      <c r="K6" s="19"/>
      <c r="L6" s="24"/>
      <c r="M6" s="12">
        <v>19.899999999999999</v>
      </c>
      <c r="N6" s="12">
        <v>14.84</v>
      </c>
      <c r="O6" s="12">
        <f t="shared" si="0"/>
        <v>5.0599999999999987</v>
      </c>
    </row>
    <row r="7" spans="1:15">
      <c r="A7" s="12">
        <v>5</v>
      </c>
      <c r="B7" s="19"/>
      <c r="C7" s="19"/>
      <c r="D7" s="19"/>
      <c r="E7" s="19"/>
      <c r="F7" s="12" t="s">
        <v>36</v>
      </c>
      <c r="G7" s="19"/>
      <c r="H7" s="19"/>
      <c r="I7" s="12" t="s">
        <v>37</v>
      </c>
      <c r="J7" s="19"/>
      <c r="K7" s="19">
        <v>1</v>
      </c>
      <c r="L7" s="24" t="s">
        <v>41</v>
      </c>
      <c r="M7" s="12">
        <v>10.81</v>
      </c>
      <c r="N7" s="12">
        <v>8.51</v>
      </c>
      <c r="O7" s="12">
        <f t="shared" si="0"/>
        <v>2.3000000000000007</v>
      </c>
    </row>
    <row r="8" spans="1:15">
      <c r="A8" s="12">
        <v>6</v>
      </c>
      <c r="B8" s="19"/>
      <c r="C8" s="19"/>
      <c r="D8" s="19"/>
      <c r="E8" s="19"/>
      <c r="F8" s="12" t="s">
        <v>36</v>
      </c>
      <c r="G8" s="19"/>
      <c r="H8" s="19"/>
      <c r="I8" s="12" t="s">
        <v>38</v>
      </c>
      <c r="J8" s="19"/>
      <c r="K8" s="19"/>
      <c r="L8" s="24"/>
      <c r="M8" s="12">
        <v>11.8</v>
      </c>
      <c r="N8" s="12">
        <v>8.56</v>
      </c>
      <c r="O8" s="12">
        <f t="shared" si="0"/>
        <v>3.24</v>
      </c>
    </row>
    <row r="9" spans="1:15">
      <c r="A9" s="12">
        <v>7</v>
      </c>
      <c r="B9" s="19"/>
      <c r="C9" s="19"/>
      <c r="D9" s="19"/>
      <c r="E9" s="19"/>
      <c r="F9" s="12" t="s">
        <v>36</v>
      </c>
      <c r="G9" s="19"/>
      <c r="H9" s="19"/>
      <c r="I9" s="12" t="s">
        <v>37</v>
      </c>
      <c r="J9" s="19"/>
      <c r="K9" s="19">
        <v>2</v>
      </c>
      <c r="L9" s="24" t="s">
        <v>42</v>
      </c>
      <c r="M9" s="12">
        <v>14.43</v>
      </c>
      <c r="N9" s="12">
        <v>10.82</v>
      </c>
      <c r="O9" s="12">
        <f t="shared" si="0"/>
        <v>3.6099999999999994</v>
      </c>
    </row>
    <row r="10" spans="1:15">
      <c r="A10" s="12">
        <v>8</v>
      </c>
      <c r="B10" s="19"/>
      <c r="C10" s="19"/>
      <c r="D10" s="19"/>
      <c r="E10" s="19"/>
      <c r="F10" s="12" t="s">
        <v>36</v>
      </c>
      <c r="G10" s="19"/>
      <c r="H10" s="19"/>
      <c r="I10" s="12" t="s">
        <v>38</v>
      </c>
      <c r="J10" s="19"/>
      <c r="K10" s="19"/>
      <c r="L10" s="24"/>
      <c r="M10" s="12">
        <v>15.77</v>
      </c>
      <c r="N10" s="12">
        <v>11</v>
      </c>
      <c r="O10" s="12">
        <f t="shared" si="0"/>
        <v>4.7699999999999996</v>
      </c>
    </row>
    <row r="11" spans="1:15">
      <c r="A11" s="12">
        <v>1</v>
      </c>
      <c r="B11" s="19">
        <v>1</v>
      </c>
      <c r="C11" s="19" t="s">
        <v>33</v>
      </c>
      <c r="D11" s="19" t="s">
        <v>34</v>
      </c>
      <c r="E11" s="19" t="s">
        <v>43</v>
      </c>
      <c r="F11" s="12" t="s">
        <v>36</v>
      </c>
      <c r="G11" s="19">
        <v>16</v>
      </c>
      <c r="H11" s="19">
        <v>16</v>
      </c>
      <c r="I11" s="12" t="s">
        <v>37</v>
      </c>
      <c r="J11" s="19" t="s">
        <v>38</v>
      </c>
      <c r="K11" s="19">
        <v>1</v>
      </c>
      <c r="L11" s="24" t="s">
        <v>39</v>
      </c>
      <c r="M11" s="12">
        <v>14.54</v>
      </c>
      <c r="N11" s="12">
        <v>10.3</v>
      </c>
      <c r="O11" s="12">
        <f t="shared" si="0"/>
        <v>4.2399999999999984</v>
      </c>
    </row>
    <row r="12" spans="1:15">
      <c r="A12" s="12">
        <v>2</v>
      </c>
      <c r="B12" s="19"/>
      <c r="C12" s="19"/>
      <c r="D12" s="19"/>
      <c r="E12" s="19"/>
      <c r="F12" s="12" t="s">
        <v>36</v>
      </c>
      <c r="G12" s="19"/>
      <c r="H12" s="19"/>
      <c r="I12" s="12" t="s">
        <v>38</v>
      </c>
      <c r="J12" s="19"/>
      <c r="K12" s="19"/>
      <c r="L12" s="24"/>
      <c r="M12" s="12">
        <v>15.49</v>
      </c>
      <c r="N12" s="12">
        <v>10.55</v>
      </c>
      <c r="O12" s="12">
        <f t="shared" si="0"/>
        <v>4.9399999999999995</v>
      </c>
    </row>
    <row r="13" spans="1:15">
      <c r="A13" s="12">
        <v>3</v>
      </c>
      <c r="B13" s="19"/>
      <c r="C13" s="19"/>
      <c r="D13" s="19"/>
      <c r="E13" s="19"/>
      <c r="F13" s="12" t="s">
        <v>36</v>
      </c>
      <c r="G13" s="19"/>
      <c r="H13" s="19"/>
      <c r="I13" s="12" t="s">
        <v>37</v>
      </c>
      <c r="J13" s="19"/>
      <c r="K13" s="19">
        <v>2</v>
      </c>
      <c r="L13" s="24" t="s">
        <v>40</v>
      </c>
      <c r="M13" s="12">
        <v>18.52</v>
      </c>
      <c r="N13" s="12">
        <v>13.77</v>
      </c>
      <c r="O13" s="12">
        <f t="shared" si="0"/>
        <v>4.75</v>
      </c>
    </row>
    <row r="14" spans="1:15">
      <c r="A14" s="12">
        <v>4</v>
      </c>
      <c r="B14" s="19"/>
      <c r="C14" s="19"/>
      <c r="D14" s="19"/>
      <c r="E14" s="19"/>
      <c r="F14" s="12" t="s">
        <v>36</v>
      </c>
      <c r="G14" s="19"/>
      <c r="H14" s="19"/>
      <c r="I14" s="12" t="s">
        <v>38</v>
      </c>
      <c r="J14" s="19"/>
      <c r="K14" s="19"/>
      <c r="L14" s="24"/>
      <c r="M14" s="12">
        <v>19.57</v>
      </c>
      <c r="N14" s="12">
        <v>13.97</v>
      </c>
      <c r="O14" s="12">
        <f t="shared" si="0"/>
        <v>5.6</v>
      </c>
    </row>
    <row r="15" spans="1:15">
      <c r="A15" s="12">
        <v>5</v>
      </c>
      <c r="B15" s="19"/>
      <c r="C15" s="19"/>
      <c r="D15" s="19"/>
      <c r="E15" s="19"/>
      <c r="F15" s="12" t="s">
        <v>36</v>
      </c>
      <c r="G15" s="19"/>
      <c r="H15" s="19"/>
      <c r="I15" s="12" t="s">
        <v>37</v>
      </c>
      <c r="J15" s="19"/>
      <c r="K15" s="19">
        <v>1</v>
      </c>
      <c r="L15" s="24" t="s">
        <v>41</v>
      </c>
      <c r="M15" s="12">
        <v>10.76</v>
      </c>
      <c r="N15" s="12">
        <v>8.8000000000000007</v>
      </c>
      <c r="O15" s="12">
        <f t="shared" si="0"/>
        <v>1.9599999999999991</v>
      </c>
    </row>
    <row r="16" spans="1:15">
      <c r="A16" s="12">
        <v>6</v>
      </c>
      <c r="B16" s="19"/>
      <c r="C16" s="19"/>
      <c r="D16" s="19"/>
      <c r="E16" s="19"/>
      <c r="F16" s="12" t="s">
        <v>36</v>
      </c>
      <c r="G16" s="19"/>
      <c r="H16" s="19"/>
      <c r="I16" s="12" t="s">
        <v>38</v>
      </c>
      <c r="J16" s="19"/>
      <c r="K16" s="19"/>
      <c r="L16" s="24"/>
      <c r="M16" s="12">
        <v>11.62</v>
      </c>
      <c r="N16" s="12">
        <v>8.2200000000000006</v>
      </c>
      <c r="O16" s="12">
        <f t="shared" si="0"/>
        <v>3.3999999999999986</v>
      </c>
    </row>
    <row r="17" spans="1:15">
      <c r="A17" s="12">
        <v>7</v>
      </c>
      <c r="B17" s="19"/>
      <c r="C17" s="19"/>
      <c r="D17" s="19"/>
      <c r="E17" s="19"/>
      <c r="F17" s="12" t="s">
        <v>36</v>
      </c>
      <c r="G17" s="19"/>
      <c r="H17" s="19"/>
      <c r="I17" s="12" t="s">
        <v>37</v>
      </c>
      <c r="J17" s="19"/>
      <c r="K17" s="19">
        <v>2</v>
      </c>
      <c r="L17" s="24" t="s">
        <v>42</v>
      </c>
      <c r="M17" s="12">
        <v>14.43</v>
      </c>
      <c r="N17" s="12">
        <v>10.199999999999999</v>
      </c>
      <c r="O17" s="12">
        <f t="shared" si="0"/>
        <v>4.2300000000000004</v>
      </c>
    </row>
    <row r="18" spans="1:15">
      <c r="A18" s="12">
        <v>8</v>
      </c>
      <c r="B18" s="19"/>
      <c r="C18" s="19"/>
      <c r="D18" s="19"/>
      <c r="E18" s="19"/>
      <c r="F18" s="12" t="s">
        <v>36</v>
      </c>
      <c r="G18" s="19"/>
      <c r="H18" s="19"/>
      <c r="I18" s="12" t="s">
        <v>38</v>
      </c>
      <c r="J18" s="19"/>
      <c r="K18" s="19"/>
      <c r="L18" s="24"/>
      <c r="M18" s="12">
        <v>16.399999999999999</v>
      </c>
      <c r="N18" s="12">
        <v>10.48</v>
      </c>
      <c r="O18" s="12">
        <f t="shared" si="0"/>
        <v>5.9199999999999982</v>
      </c>
    </row>
    <row r="19" spans="1:15">
      <c r="A19" s="12">
        <v>1</v>
      </c>
      <c r="B19" s="19">
        <v>1</v>
      </c>
      <c r="C19" s="19" t="s">
        <v>44</v>
      </c>
      <c r="D19" s="19" t="s">
        <v>34</v>
      </c>
      <c r="E19" s="19" t="s">
        <v>45</v>
      </c>
      <c r="F19" s="12" t="s">
        <v>36</v>
      </c>
      <c r="G19" s="19">
        <v>16</v>
      </c>
      <c r="H19" s="19">
        <v>16</v>
      </c>
      <c r="I19" s="12" t="s">
        <v>37</v>
      </c>
      <c r="J19" s="19" t="s">
        <v>38</v>
      </c>
      <c r="K19" s="19">
        <v>1</v>
      </c>
      <c r="L19" s="24" t="s">
        <v>39</v>
      </c>
      <c r="M19" s="12">
        <v>14.37</v>
      </c>
      <c r="N19" s="12">
        <v>9.23</v>
      </c>
      <c r="O19" s="12">
        <f t="shared" si="0"/>
        <v>5.1399999999999988</v>
      </c>
    </row>
    <row r="20" spans="1:15">
      <c r="A20" s="12">
        <v>2</v>
      </c>
      <c r="B20" s="19"/>
      <c r="C20" s="19"/>
      <c r="D20" s="19"/>
      <c r="E20" s="19"/>
      <c r="F20" s="12" t="s">
        <v>36</v>
      </c>
      <c r="G20" s="19"/>
      <c r="H20" s="19"/>
      <c r="I20" s="12" t="s">
        <v>38</v>
      </c>
      <c r="J20" s="19"/>
      <c r="K20" s="19"/>
      <c r="L20" s="24"/>
      <c r="M20" s="12">
        <v>15.68</v>
      </c>
      <c r="N20" s="12">
        <v>10.16</v>
      </c>
      <c r="O20" s="12">
        <f t="shared" si="0"/>
        <v>5.52</v>
      </c>
    </row>
    <row r="21" spans="1:15">
      <c r="A21" s="12">
        <v>3</v>
      </c>
      <c r="B21" s="19"/>
      <c r="C21" s="19"/>
      <c r="D21" s="19"/>
      <c r="E21" s="19"/>
      <c r="F21" s="12" t="s">
        <v>36</v>
      </c>
      <c r="G21" s="19"/>
      <c r="H21" s="19"/>
      <c r="I21" s="12" t="s">
        <v>37</v>
      </c>
      <c r="J21" s="19"/>
      <c r="K21" s="19">
        <v>2</v>
      </c>
      <c r="L21" s="24" t="s">
        <v>40</v>
      </c>
      <c r="M21" s="12">
        <v>18.34</v>
      </c>
      <c r="N21" s="12">
        <v>12.14</v>
      </c>
      <c r="O21" s="12">
        <f t="shared" si="0"/>
        <v>6.1999999999999993</v>
      </c>
    </row>
    <row r="22" spans="1:15">
      <c r="A22" s="12">
        <v>4</v>
      </c>
      <c r="B22" s="19"/>
      <c r="C22" s="19"/>
      <c r="D22" s="19"/>
      <c r="E22" s="19"/>
      <c r="F22" s="12" t="s">
        <v>36</v>
      </c>
      <c r="G22" s="19"/>
      <c r="H22" s="19"/>
      <c r="I22" s="12" t="s">
        <v>38</v>
      </c>
      <c r="J22" s="19"/>
      <c r="K22" s="19"/>
      <c r="L22" s="24"/>
      <c r="M22" s="12">
        <v>19.670000000000002</v>
      </c>
      <c r="N22" s="12">
        <v>12.91</v>
      </c>
      <c r="O22" s="12">
        <f t="shared" si="0"/>
        <v>6.7600000000000016</v>
      </c>
    </row>
    <row r="23" spans="1:15">
      <c r="A23" s="12">
        <v>5</v>
      </c>
      <c r="B23" s="19"/>
      <c r="C23" s="19"/>
      <c r="D23" s="19"/>
      <c r="E23" s="19"/>
      <c r="F23" s="12" t="s">
        <v>36</v>
      </c>
      <c r="G23" s="19"/>
      <c r="H23" s="19"/>
      <c r="I23" s="12" t="s">
        <v>37</v>
      </c>
      <c r="J23" s="19"/>
      <c r="K23" s="19">
        <v>1</v>
      </c>
      <c r="L23" s="24" t="s">
        <v>41</v>
      </c>
      <c r="M23" s="12">
        <v>10.5</v>
      </c>
      <c r="N23" s="12">
        <v>7.57</v>
      </c>
      <c r="O23" s="12">
        <f t="shared" si="0"/>
        <v>2.9299999999999997</v>
      </c>
    </row>
    <row r="24" spans="1:15">
      <c r="A24" s="12">
        <v>6</v>
      </c>
      <c r="B24" s="19"/>
      <c r="C24" s="19"/>
      <c r="D24" s="19"/>
      <c r="E24" s="19"/>
      <c r="F24" s="12" t="s">
        <v>36</v>
      </c>
      <c r="G24" s="19"/>
      <c r="H24" s="19"/>
      <c r="I24" s="12" t="s">
        <v>38</v>
      </c>
      <c r="J24" s="19"/>
      <c r="K24" s="19"/>
      <c r="L24" s="24"/>
      <c r="M24" s="12">
        <v>11.66</v>
      </c>
      <c r="N24" s="12">
        <v>8.15</v>
      </c>
      <c r="O24" s="12">
        <f t="shared" si="0"/>
        <v>3.51</v>
      </c>
    </row>
    <row r="25" spans="1:15">
      <c r="A25" s="12">
        <v>7</v>
      </c>
      <c r="B25" s="19"/>
      <c r="C25" s="19"/>
      <c r="D25" s="19"/>
      <c r="E25" s="19"/>
      <c r="F25" s="12" t="s">
        <v>36</v>
      </c>
      <c r="G25" s="19"/>
      <c r="H25" s="19"/>
      <c r="I25" s="12" t="s">
        <v>37</v>
      </c>
      <c r="J25" s="19"/>
      <c r="K25" s="19">
        <v>2</v>
      </c>
      <c r="L25" s="24" t="s">
        <v>42</v>
      </c>
      <c r="M25" s="12">
        <v>14.27</v>
      </c>
      <c r="N25" s="12">
        <v>9.2100000000000009</v>
      </c>
      <c r="O25" s="12">
        <f t="shared" si="0"/>
        <v>5.0599999999999987</v>
      </c>
    </row>
    <row r="26" spans="1:15">
      <c r="A26" s="12">
        <v>8</v>
      </c>
      <c r="B26" s="19"/>
      <c r="C26" s="19"/>
      <c r="D26" s="19"/>
      <c r="E26" s="19"/>
      <c r="F26" s="12" t="s">
        <v>36</v>
      </c>
      <c r="G26" s="19"/>
      <c r="H26" s="19"/>
      <c r="I26" s="12" t="s">
        <v>38</v>
      </c>
      <c r="J26" s="19"/>
      <c r="K26" s="19"/>
      <c r="L26" s="24"/>
      <c r="M26" s="12">
        <v>15.58</v>
      </c>
      <c r="N26" s="12">
        <v>10.1</v>
      </c>
      <c r="O26" s="12">
        <f t="shared" si="0"/>
        <v>5.48</v>
      </c>
    </row>
    <row r="27" spans="1:15">
      <c r="A27" s="12">
        <v>1</v>
      </c>
      <c r="B27" s="19">
        <v>1</v>
      </c>
      <c r="C27" s="19" t="s">
        <v>44</v>
      </c>
      <c r="D27" s="19" t="s">
        <v>34</v>
      </c>
      <c r="E27" s="19" t="s">
        <v>46</v>
      </c>
      <c r="F27" s="12" t="s">
        <v>36</v>
      </c>
      <c r="G27" s="19">
        <v>16</v>
      </c>
      <c r="H27" s="19">
        <v>16</v>
      </c>
      <c r="I27" s="12" t="s">
        <v>37</v>
      </c>
      <c r="J27" s="19" t="s">
        <v>38</v>
      </c>
      <c r="K27" s="19">
        <v>1</v>
      </c>
      <c r="L27" s="24" t="s">
        <v>39</v>
      </c>
      <c r="M27" s="12">
        <v>15.39</v>
      </c>
      <c r="N27" s="12">
        <v>10.050000000000001</v>
      </c>
      <c r="O27" s="12">
        <f t="shared" si="0"/>
        <v>5.34</v>
      </c>
    </row>
    <row r="28" spans="1:15">
      <c r="A28" s="12">
        <v>2</v>
      </c>
      <c r="B28" s="19"/>
      <c r="C28" s="19"/>
      <c r="D28" s="19"/>
      <c r="E28" s="19"/>
      <c r="F28" s="12" t="s">
        <v>36</v>
      </c>
      <c r="G28" s="19"/>
      <c r="H28" s="19"/>
      <c r="I28" s="12" t="s">
        <v>38</v>
      </c>
      <c r="J28" s="19"/>
      <c r="K28" s="19"/>
      <c r="L28" s="24"/>
      <c r="M28" s="12">
        <v>15.81</v>
      </c>
      <c r="N28" s="12">
        <v>10.17</v>
      </c>
      <c r="O28" s="12">
        <f t="shared" si="0"/>
        <v>5.6400000000000006</v>
      </c>
    </row>
    <row r="29" spans="1:15">
      <c r="A29" s="12">
        <v>3</v>
      </c>
      <c r="B29" s="19"/>
      <c r="C29" s="19"/>
      <c r="D29" s="19"/>
      <c r="E29" s="19"/>
      <c r="F29" s="12" t="s">
        <v>36</v>
      </c>
      <c r="G29" s="19"/>
      <c r="H29" s="19"/>
      <c r="I29" s="12" t="s">
        <v>37</v>
      </c>
      <c r="J29" s="19"/>
      <c r="K29" s="19">
        <v>2</v>
      </c>
      <c r="L29" s="24" t="s">
        <v>40</v>
      </c>
      <c r="M29" s="12">
        <v>19.41</v>
      </c>
      <c r="N29" s="12">
        <v>12.54</v>
      </c>
      <c r="O29" s="12">
        <f t="shared" si="0"/>
        <v>6.870000000000001</v>
      </c>
    </row>
    <row r="30" spans="1:15">
      <c r="A30" s="12">
        <v>4</v>
      </c>
      <c r="B30" s="19"/>
      <c r="C30" s="19"/>
      <c r="D30" s="19"/>
      <c r="E30" s="19"/>
      <c r="F30" s="12" t="s">
        <v>36</v>
      </c>
      <c r="G30" s="19"/>
      <c r="H30" s="19"/>
      <c r="I30" s="12" t="s">
        <v>38</v>
      </c>
      <c r="J30" s="19"/>
      <c r="K30" s="19"/>
      <c r="L30" s="24"/>
      <c r="M30" s="12">
        <v>19.86</v>
      </c>
      <c r="N30" s="12">
        <v>12.96</v>
      </c>
      <c r="O30" s="12">
        <f t="shared" si="0"/>
        <v>6.8999999999999986</v>
      </c>
    </row>
    <row r="31" spans="1:15">
      <c r="A31" s="12">
        <v>5</v>
      </c>
      <c r="B31" s="19"/>
      <c r="C31" s="19"/>
      <c r="D31" s="19"/>
      <c r="E31" s="19"/>
      <c r="F31" s="12" t="s">
        <v>36</v>
      </c>
      <c r="G31" s="19"/>
      <c r="H31" s="19"/>
      <c r="I31" s="12" t="s">
        <v>37</v>
      </c>
      <c r="J31" s="19"/>
      <c r="K31" s="19">
        <v>1</v>
      </c>
      <c r="L31" s="24" t="s">
        <v>41</v>
      </c>
      <c r="M31" s="12">
        <v>11.55</v>
      </c>
      <c r="N31" s="12">
        <v>8.5500000000000007</v>
      </c>
      <c r="O31" s="12">
        <f t="shared" si="0"/>
        <v>3</v>
      </c>
    </row>
    <row r="32" spans="1:15">
      <c r="A32" s="12">
        <v>6</v>
      </c>
      <c r="B32" s="19"/>
      <c r="C32" s="19"/>
      <c r="D32" s="19"/>
      <c r="E32" s="19"/>
      <c r="F32" s="12" t="s">
        <v>36</v>
      </c>
      <c r="G32" s="19"/>
      <c r="H32" s="19"/>
      <c r="I32" s="12" t="s">
        <v>38</v>
      </c>
      <c r="J32" s="19"/>
      <c r="K32" s="19"/>
      <c r="L32" s="24"/>
      <c r="M32" s="12">
        <v>11.91</v>
      </c>
      <c r="N32" s="12">
        <v>8.43</v>
      </c>
      <c r="O32" s="12">
        <f t="shared" si="0"/>
        <v>3.4800000000000004</v>
      </c>
    </row>
    <row r="33" spans="1:15">
      <c r="A33" s="12">
        <v>7</v>
      </c>
      <c r="B33" s="19"/>
      <c r="C33" s="19"/>
      <c r="D33" s="19"/>
      <c r="E33" s="19"/>
      <c r="F33" s="12" t="s">
        <v>36</v>
      </c>
      <c r="G33" s="19"/>
      <c r="H33" s="19"/>
      <c r="I33" s="12" t="s">
        <v>37</v>
      </c>
      <c r="J33" s="19"/>
      <c r="K33" s="19">
        <v>2</v>
      </c>
      <c r="L33" s="24" t="s">
        <v>42</v>
      </c>
      <c r="M33" s="12">
        <v>15.27</v>
      </c>
      <c r="N33" s="12">
        <v>10.02</v>
      </c>
      <c r="O33" s="12">
        <f t="shared" si="0"/>
        <v>5.25</v>
      </c>
    </row>
    <row r="34" spans="1:15">
      <c r="A34" s="12">
        <v>8</v>
      </c>
      <c r="B34" s="19"/>
      <c r="C34" s="19"/>
      <c r="D34" s="19"/>
      <c r="E34" s="19"/>
      <c r="F34" s="12" t="s">
        <v>36</v>
      </c>
      <c r="G34" s="19"/>
      <c r="H34" s="19"/>
      <c r="I34" s="12" t="s">
        <v>38</v>
      </c>
      <c r="J34" s="19"/>
      <c r="K34" s="19"/>
      <c r="L34" s="24"/>
      <c r="M34" s="12">
        <v>15.72</v>
      </c>
      <c r="N34" s="12">
        <v>10.08</v>
      </c>
      <c r="O34" s="12">
        <f t="shared" si="0"/>
        <v>5.6400000000000006</v>
      </c>
    </row>
  </sheetData>
  <mergeCells count="61">
    <mergeCell ref="M1:O1"/>
    <mergeCell ref="B3:B10"/>
    <mergeCell ref="C3:C10"/>
    <mergeCell ref="D3:D10"/>
    <mergeCell ref="E3:E10"/>
    <mergeCell ref="G3:G10"/>
    <mergeCell ref="H3:H10"/>
    <mergeCell ref="J3:J10"/>
    <mergeCell ref="K3:K4"/>
    <mergeCell ref="L3:L4"/>
    <mergeCell ref="H11:H18"/>
    <mergeCell ref="K5:K6"/>
    <mergeCell ref="L5:L6"/>
    <mergeCell ref="K7:K8"/>
    <mergeCell ref="L7:L8"/>
    <mergeCell ref="K9:K10"/>
    <mergeCell ref="L9:L10"/>
    <mergeCell ref="B11:B18"/>
    <mergeCell ref="C11:C18"/>
    <mergeCell ref="D11:D18"/>
    <mergeCell ref="E11:E18"/>
    <mergeCell ref="G11:G18"/>
    <mergeCell ref="J11:J18"/>
    <mergeCell ref="K11:K12"/>
    <mergeCell ref="L11:L12"/>
    <mergeCell ref="K13:K14"/>
    <mergeCell ref="L13:L14"/>
    <mergeCell ref="K15:K16"/>
    <mergeCell ref="L15:L16"/>
    <mergeCell ref="K17:K18"/>
    <mergeCell ref="L17:L18"/>
    <mergeCell ref="B19:B26"/>
    <mergeCell ref="C19:C26"/>
    <mergeCell ref="D19:D26"/>
    <mergeCell ref="E19:E26"/>
    <mergeCell ref="G19:G26"/>
    <mergeCell ref="H27:H34"/>
    <mergeCell ref="J19:J26"/>
    <mergeCell ref="K19:K20"/>
    <mergeCell ref="L19:L20"/>
    <mergeCell ref="K21:K22"/>
    <mergeCell ref="L21:L22"/>
    <mergeCell ref="K23:K24"/>
    <mergeCell ref="L23:L24"/>
    <mergeCell ref="K25:K26"/>
    <mergeCell ref="L25:L26"/>
    <mergeCell ref="H19:H26"/>
    <mergeCell ref="B27:B34"/>
    <mergeCell ref="C27:C34"/>
    <mergeCell ref="D27:D34"/>
    <mergeCell ref="E27:E34"/>
    <mergeCell ref="G27:G34"/>
    <mergeCell ref="J27:J34"/>
    <mergeCell ref="K27:K28"/>
    <mergeCell ref="L27:L28"/>
    <mergeCell ref="K29:K30"/>
    <mergeCell ref="L29:L30"/>
    <mergeCell ref="K31:K32"/>
    <mergeCell ref="L31:L32"/>
    <mergeCell ref="K33:K34"/>
    <mergeCell ref="L33:L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0711C-F7E3-4C13-8575-427BCA424E93}">
  <dimension ref="A1:O34"/>
  <sheetViews>
    <sheetView zoomScale="85" zoomScaleNormal="85" workbookViewId="0">
      <selection activeCell="A2" sqref="A2"/>
    </sheetView>
  </sheetViews>
  <sheetFormatPr defaultRowHeight="14.4"/>
  <cols>
    <col min="1" max="3" width="8.88671875" style="10"/>
    <col min="4" max="4" width="10.109375" style="10" customWidth="1"/>
    <col min="5" max="7" width="8.88671875" style="10"/>
    <col min="8" max="8" width="10" style="10" customWidth="1"/>
    <col min="9" max="9" width="14.44140625" style="10" customWidth="1"/>
    <col min="10" max="10" width="13.33203125" style="10" customWidth="1"/>
    <col min="11" max="11" width="11.33203125" style="10" customWidth="1"/>
    <col min="12" max="12" width="27.5546875" style="10" customWidth="1"/>
    <col min="13" max="13" width="12.21875" style="10" customWidth="1"/>
    <col min="14" max="16384" width="8.88671875" style="10"/>
  </cols>
  <sheetData>
    <row r="1" spans="1:15" ht="41.4">
      <c r="A1" s="15" t="s">
        <v>18</v>
      </c>
      <c r="B1" s="15" t="s">
        <v>19</v>
      </c>
      <c r="C1" s="15" t="s">
        <v>20</v>
      </c>
      <c r="D1" s="15" t="s">
        <v>21</v>
      </c>
      <c r="E1" s="15" t="s">
        <v>22</v>
      </c>
      <c r="F1" s="15" t="s">
        <v>23</v>
      </c>
      <c r="G1" s="15" t="s">
        <v>24</v>
      </c>
      <c r="H1" s="15" t="s">
        <v>25</v>
      </c>
      <c r="I1" s="16" t="s">
        <v>26</v>
      </c>
      <c r="J1" s="16" t="s">
        <v>27</v>
      </c>
      <c r="K1" s="16" t="s">
        <v>28</v>
      </c>
      <c r="L1" s="16" t="s">
        <v>29</v>
      </c>
      <c r="M1" s="19" t="s">
        <v>17</v>
      </c>
      <c r="N1" s="19"/>
      <c r="O1" s="19"/>
    </row>
    <row r="2" spans="1:15" ht="26.4">
      <c r="M2" s="16" t="s">
        <v>30</v>
      </c>
      <c r="N2" s="16" t="s">
        <v>31</v>
      </c>
      <c r="O2" s="16" t="s">
        <v>32</v>
      </c>
    </row>
    <row r="3" spans="1:15" ht="14.4" customHeight="1">
      <c r="A3" s="12">
        <v>1</v>
      </c>
      <c r="B3" s="19">
        <v>1</v>
      </c>
      <c r="C3" s="19" t="s">
        <v>33</v>
      </c>
      <c r="D3" s="19" t="s">
        <v>34</v>
      </c>
      <c r="E3" s="19" t="s">
        <v>35</v>
      </c>
      <c r="F3" s="12" t="s">
        <v>36</v>
      </c>
      <c r="G3" s="19">
        <v>16</v>
      </c>
      <c r="H3" s="19">
        <v>16</v>
      </c>
      <c r="I3" s="12" t="s">
        <v>37</v>
      </c>
      <c r="J3" s="19" t="s">
        <v>38</v>
      </c>
      <c r="K3" s="19">
        <v>1</v>
      </c>
      <c r="L3" s="24" t="s">
        <v>39</v>
      </c>
      <c r="M3" s="12">
        <v>12.83</v>
      </c>
      <c r="N3" s="12">
        <v>9.07</v>
      </c>
      <c r="O3" s="12">
        <f>M3-N3</f>
        <v>3.76</v>
      </c>
    </row>
    <row r="4" spans="1:15">
      <c r="A4" s="12">
        <v>2</v>
      </c>
      <c r="B4" s="19"/>
      <c r="C4" s="19"/>
      <c r="D4" s="19"/>
      <c r="E4" s="19"/>
      <c r="F4" s="12" t="s">
        <v>36</v>
      </c>
      <c r="G4" s="19"/>
      <c r="H4" s="19"/>
      <c r="I4" s="12" t="s">
        <v>38</v>
      </c>
      <c r="J4" s="19"/>
      <c r="K4" s="19"/>
      <c r="L4" s="24"/>
      <c r="M4" s="12">
        <v>13.03</v>
      </c>
      <c r="N4" s="12">
        <v>9.1</v>
      </c>
      <c r="O4" s="12">
        <f t="shared" ref="O4:O34" si="0">M4-N4</f>
        <v>3.9299999999999997</v>
      </c>
    </row>
    <row r="5" spans="1:15">
      <c r="A5" s="12">
        <v>3</v>
      </c>
      <c r="B5" s="19"/>
      <c r="C5" s="19"/>
      <c r="D5" s="19"/>
      <c r="E5" s="19"/>
      <c r="F5" s="12" t="s">
        <v>36</v>
      </c>
      <c r="G5" s="19"/>
      <c r="H5" s="19"/>
      <c r="I5" s="12" t="s">
        <v>37</v>
      </c>
      <c r="J5" s="19"/>
      <c r="K5" s="19">
        <v>2</v>
      </c>
      <c r="L5" s="24" t="s">
        <v>40</v>
      </c>
      <c r="M5" s="12">
        <v>17.04</v>
      </c>
      <c r="N5" s="12">
        <v>13.09</v>
      </c>
      <c r="O5" s="12">
        <f t="shared" si="0"/>
        <v>3.9499999999999993</v>
      </c>
    </row>
    <row r="6" spans="1:15">
      <c r="A6" s="12">
        <v>4</v>
      </c>
      <c r="B6" s="19"/>
      <c r="C6" s="19"/>
      <c r="D6" s="19"/>
      <c r="E6" s="19"/>
      <c r="F6" s="12" t="s">
        <v>36</v>
      </c>
      <c r="G6" s="19"/>
      <c r="H6" s="19"/>
      <c r="I6" s="12" t="s">
        <v>38</v>
      </c>
      <c r="J6" s="19"/>
      <c r="K6" s="19"/>
      <c r="L6" s="24"/>
      <c r="M6" s="12">
        <v>17.3</v>
      </c>
      <c r="N6" s="12">
        <v>13.08</v>
      </c>
      <c r="O6" s="12">
        <f t="shared" si="0"/>
        <v>4.2200000000000006</v>
      </c>
    </row>
    <row r="7" spans="1:15">
      <c r="A7" s="12">
        <v>5</v>
      </c>
      <c r="B7" s="19"/>
      <c r="C7" s="19"/>
      <c r="D7" s="19"/>
      <c r="E7" s="19"/>
      <c r="F7" s="12" t="s">
        <v>36</v>
      </c>
      <c r="G7" s="19"/>
      <c r="H7" s="19"/>
      <c r="I7" s="12" t="s">
        <v>37</v>
      </c>
      <c r="J7" s="19"/>
      <c r="K7" s="19">
        <v>1</v>
      </c>
      <c r="L7" s="24" t="s">
        <v>41</v>
      </c>
      <c r="M7" s="12">
        <v>8.75</v>
      </c>
      <c r="N7" s="12">
        <v>5.32</v>
      </c>
      <c r="O7" s="12">
        <f t="shared" si="0"/>
        <v>3.4299999999999997</v>
      </c>
    </row>
    <row r="8" spans="1:15">
      <c r="A8" s="12">
        <v>6</v>
      </c>
      <c r="B8" s="19"/>
      <c r="C8" s="19"/>
      <c r="D8" s="19"/>
      <c r="E8" s="19"/>
      <c r="F8" s="12" t="s">
        <v>36</v>
      </c>
      <c r="G8" s="19"/>
      <c r="H8" s="19"/>
      <c r="I8" s="12" t="s">
        <v>38</v>
      </c>
      <c r="J8" s="19"/>
      <c r="K8" s="19"/>
      <c r="L8" s="24"/>
      <c r="M8" s="12">
        <v>8.7799999999999994</v>
      </c>
      <c r="N8" s="12">
        <v>5.38</v>
      </c>
      <c r="O8" s="12">
        <f t="shared" si="0"/>
        <v>3.3999999999999995</v>
      </c>
    </row>
    <row r="9" spans="1:15">
      <c r="A9" s="12">
        <v>7</v>
      </c>
      <c r="B9" s="19"/>
      <c r="C9" s="19"/>
      <c r="D9" s="19"/>
      <c r="E9" s="19"/>
      <c r="F9" s="12" t="s">
        <v>36</v>
      </c>
      <c r="G9" s="19"/>
      <c r="H9" s="19"/>
      <c r="I9" s="12" t="s">
        <v>37</v>
      </c>
      <c r="J9" s="19"/>
      <c r="K9" s="19">
        <v>2</v>
      </c>
      <c r="L9" s="24" t="s">
        <v>42</v>
      </c>
      <c r="M9" s="12">
        <v>12.81</v>
      </c>
      <c r="N9" s="12">
        <v>8.9700000000000006</v>
      </c>
      <c r="O9" s="12">
        <f t="shared" si="0"/>
        <v>3.84</v>
      </c>
    </row>
    <row r="10" spans="1:15">
      <c r="A10" s="12">
        <v>8</v>
      </c>
      <c r="B10" s="19"/>
      <c r="C10" s="19"/>
      <c r="D10" s="19"/>
      <c r="E10" s="19"/>
      <c r="F10" s="12" t="s">
        <v>36</v>
      </c>
      <c r="G10" s="19"/>
      <c r="H10" s="19"/>
      <c r="I10" s="12" t="s">
        <v>38</v>
      </c>
      <c r="J10" s="19"/>
      <c r="K10" s="19"/>
      <c r="L10" s="24"/>
      <c r="M10" s="12">
        <v>12.91</v>
      </c>
      <c r="N10" s="12">
        <v>9.02</v>
      </c>
      <c r="O10" s="12">
        <f t="shared" si="0"/>
        <v>3.8900000000000006</v>
      </c>
    </row>
    <row r="11" spans="1:15">
      <c r="A11" s="12">
        <v>1</v>
      </c>
      <c r="B11" s="19">
        <v>1</v>
      </c>
      <c r="C11" s="19" t="s">
        <v>33</v>
      </c>
      <c r="D11" s="19" t="s">
        <v>34</v>
      </c>
      <c r="E11" s="19" t="s">
        <v>43</v>
      </c>
      <c r="F11" s="12" t="s">
        <v>36</v>
      </c>
      <c r="G11" s="19">
        <v>16</v>
      </c>
      <c r="H11" s="19">
        <v>16</v>
      </c>
      <c r="I11" s="12" t="s">
        <v>37</v>
      </c>
      <c r="J11" s="19" t="s">
        <v>38</v>
      </c>
      <c r="K11" s="19">
        <v>1</v>
      </c>
      <c r="L11" s="24" t="s">
        <v>39</v>
      </c>
      <c r="M11" s="12">
        <v>13.4</v>
      </c>
      <c r="N11" s="12">
        <v>8.2100000000000009</v>
      </c>
      <c r="O11" s="12">
        <f t="shared" si="0"/>
        <v>5.1899999999999995</v>
      </c>
    </row>
    <row r="12" spans="1:15">
      <c r="A12" s="12">
        <v>2</v>
      </c>
      <c r="B12" s="19"/>
      <c r="C12" s="19"/>
      <c r="D12" s="19"/>
      <c r="E12" s="19"/>
      <c r="F12" s="12" t="s">
        <v>36</v>
      </c>
      <c r="G12" s="19"/>
      <c r="H12" s="19"/>
      <c r="I12" s="12" t="s">
        <v>38</v>
      </c>
      <c r="J12" s="19"/>
      <c r="K12" s="19"/>
      <c r="L12" s="24"/>
      <c r="M12" s="12">
        <v>13.21</v>
      </c>
      <c r="N12" s="12">
        <v>8.3000000000000007</v>
      </c>
      <c r="O12" s="12">
        <f t="shared" si="0"/>
        <v>4.91</v>
      </c>
    </row>
    <row r="13" spans="1:15">
      <c r="A13" s="12">
        <v>3</v>
      </c>
      <c r="B13" s="19"/>
      <c r="C13" s="19"/>
      <c r="D13" s="19"/>
      <c r="E13" s="19"/>
      <c r="F13" s="12" t="s">
        <v>36</v>
      </c>
      <c r="G13" s="19"/>
      <c r="H13" s="19"/>
      <c r="I13" s="12" t="s">
        <v>37</v>
      </c>
      <c r="J13" s="19"/>
      <c r="K13" s="19">
        <v>2</v>
      </c>
      <c r="L13" s="24" t="s">
        <v>40</v>
      </c>
      <c r="M13" s="12">
        <v>17.52</v>
      </c>
      <c r="N13" s="12">
        <v>11.97</v>
      </c>
      <c r="O13" s="12">
        <f t="shared" si="0"/>
        <v>5.5499999999999989</v>
      </c>
    </row>
    <row r="14" spans="1:15">
      <c r="A14" s="12">
        <v>4</v>
      </c>
      <c r="B14" s="19"/>
      <c r="C14" s="19"/>
      <c r="D14" s="19"/>
      <c r="E14" s="19"/>
      <c r="F14" s="12" t="s">
        <v>36</v>
      </c>
      <c r="G14" s="19"/>
      <c r="H14" s="19"/>
      <c r="I14" s="12" t="s">
        <v>38</v>
      </c>
      <c r="J14" s="19"/>
      <c r="K14" s="19"/>
      <c r="L14" s="24"/>
      <c r="M14" s="12">
        <v>17.37</v>
      </c>
      <c r="N14" s="12">
        <v>12.08</v>
      </c>
      <c r="O14" s="12">
        <f t="shared" si="0"/>
        <v>5.2900000000000009</v>
      </c>
    </row>
    <row r="15" spans="1:15">
      <c r="A15" s="12">
        <v>5</v>
      </c>
      <c r="B15" s="19"/>
      <c r="C15" s="19"/>
      <c r="D15" s="19"/>
      <c r="E15" s="19"/>
      <c r="F15" s="12" t="s">
        <v>36</v>
      </c>
      <c r="G15" s="19"/>
      <c r="H15" s="19"/>
      <c r="I15" s="12" t="s">
        <v>37</v>
      </c>
      <c r="J15" s="19"/>
      <c r="K15" s="19">
        <v>1</v>
      </c>
      <c r="L15" s="24" t="s">
        <v>41</v>
      </c>
      <c r="M15" s="12">
        <v>9.2200000000000006</v>
      </c>
      <c r="N15" s="12">
        <v>4.67</v>
      </c>
      <c r="O15" s="12">
        <f t="shared" si="0"/>
        <v>4.5500000000000007</v>
      </c>
    </row>
    <row r="16" spans="1:15">
      <c r="A16" s="12">
        <v>6</v>
      </c>
      <c r="B16" s="19"/>
      <c r="C16" s="19"/>
      <c r="D16" s="19"/>
      <c r="E16" s="19"/>
      <c r="F16" s="12" t="s">
        <v>36</v>
      </c>
      <c r="G16" s="19"/>
      <c r="H16" s="19"/>
      <c r="I16" s="12" t="s">
        <v>38</v>
      </c>
      <c r="J16" s="19"/>
      <c r="K16" s="19"/>
      <c r="L16" s="24"/>
      <c r="M16" s="12">
        <v>9.08</v>
      </c>
      <c r="N16" s="12">
        <v>4.96</v>
      </c>
      <c r="O16" s="12">
        <f t="shared" si="0"/>
        <v>4.12</v>
      </c>
    </row>
    <row r="17" spans="1:15">
      <c r="A17" s="12">
        <v>7</v>
      </c>
      <c r="B17" s="19"/>
      <c r="C17" s="19"/>
      <c r="D17" s="19"/>
      <c r="E17" s="19"/>
      <c r="F17" s="12" t="s">
        <v>36</v>
      </c>
      <c r="G17" s="19"/>
      <c r="H17" s="19"/>
      <c r="I17" s="12" t="s">
        <v>37</v>
      </c>
      <c r="J17" s="19"/>
      <c r="K17" s="19">
        <v>2</v>
      </c>
      <c r="L17" s="24" t="s">
        <v>42</v>
      </c>
      <c r="M17" s="12">
        <v>13.28</v>
      </c>
      <c r="N17" s="12">
        <v>8.07</v>
      </c>
      <c r="O17" s="12">
        <f t="shared" si="0"/>
        <v>5.2099999999999991</v>
      </c>
    </row>
    <row r="18" spans="1:15">
      <c r="A18" s="12">
        <v>8</v>
      </c>
      <c r="B18" s="19"/>
      <c r="C18" s="19"/>
      <c r="D18" s="19"/>
      <c r="E18" s="19"/>
      <c r="F18" s="12" t="s">
        <v>36</v>
      </c>
      <c r="G18" s="19"/>
      <c r="H18" s="19"/>
      <c r="I18" s="12" t="s">
        <v>38</v>
      </c>
      <c r="J18" s="19"/>
      <c r="K18" s="19"/>
      <c r="L18" s="24"/>
      <c r="M18" s="12">
        <v>13.09</v>
      </c>
      <c r="N18" s="12">
        <v>8.2100000000000009</v>
      </c>
      <c r="O18" s="12">
        <f t="shared" si="0"/>
        <v>4.879999999999999</v>
      </c>
    </row>
    <row r="19" spans="1:15">
      <c r="A19" s="12">
        <v>1</v>
      </c>
      <c r="B19" s="19">
        <v>1</v>
      </c>
      <c r="C19" s="19" t="s">
        <v>44</v>
      </c>
      <c r="D19" s="19" t="s">
        <v>34</v>
      </c>
      <c r="E19" s="19" t="s">
        <v>45</v>
      </c>
      <c r="F19" s="12" t="s">
        <v>36</v>
      </c>
      <c r="G19" s="19">
        <v>16</v>
      </c>
      <c r="H19" s="19">
        <v>16</v>
      </c>
      <c r="I19" s="12" t="s">
        <v>37</v>
      </c>
      <c r="J19" s="19" t="s">
        <v>38</v>
      </c>
      <c r="K19" s="19">
        <v>1</v>
      </c>
      <c r="L19" s="24" t="s">
        <v>39</v>
      </c>
      <c r="M19" s="12">
        <v>13.04</v>
      </c>
      <c r="N19" s="12">
        <v>6.93</v>
      </c>
      <c r="O19" s="12">
        <f t="shared" si="0"/>
        <v>6.1099999999999994</v>
      </c>
    </row>
    <row r="20" spans="1:15">
      <c r="A20" s="12">
        <v>2</v>
      </c>
      <c r="B20" s="19"/>
      <c r="C20" s="19"/>
      <c r="D20" s="19"/>
      <c r="E20" s="19"/>
      <c r="F20" s="12" t="s">
        <v>36</v>
      </c>
      <c r="G20" s="19"/>
      <c r="H20" s="19"/>
      <c r="I20" s="12" t="s">
        <v>38</v>
      </c>
      <c r="J20" s="19"/>
      <c r="K20" s="19"/>
      <c r="L20" s="24"/>
      <c r="M20" s="12">
        <v>13.28</v>
      </c>
      <c r="N20" s="12">
        <v>6.93</v>
      </c>
      <c r="O20" s="12">
        <f t="shared" si="0"/>
        <v>6.35</v>
      </c>
    </row>
    <row r="21" spans="1:15">
      <c r="A21" s="12">
        <v>3</v>
      </c>
      <c r="B21" s="19"/>
      <c r="C21" s="19"/>
      <c r="D21" s="19"/>
      <c r="E21" s="19"/>
      <c r="F21" s="12" t="s">
        <v>36</v>
      </c>
      <c r="G21" s="19"/>
      <c r="H21" s="19"/>
      <c r="I21" s="12" t="s">
        <v>37</v>
      </c>
      <c r="J21" s="19"/>
      <c r="K21" s="19">
        <v>2</v>
      </c>
      <c r="L21" s="24" t="s">
        <v>40</v>
      </c>
      <c r="M21" s="12">
        <v>17.16</v>
      </c>
      <c r="N21" s="12">
        <v>8.23</v>
      </c>
      <c r="O21" s="12">
        <f t="shared" si="0"/>
        <v>8.93</v>
      </c>
    </row>
    <row r="22" spans="1:15">
      <c r="A22" s="12">
        <v>4</v>
      </c>
      <c r="B22" s="19"/>
      <c r="C22" s="19"/>
      <c r="D22" s="19"/>
      <c r="E22" s="19"/>
      <c r="F22" s="12" t="s">
        <v>36</v>
      </c>
      <c r="G22" s="19"/>
      <c r="H22" s="19"/>
      <c r="I22" s="12" t="s">
        <v>38</v>
      </c>
      <c r="J22" s="19"/>
      <c r="K22" s="19"/>
      <c r="L22" s="24"/>
      <c r="M22" s="12">
        <v>17.43</v>
      </c>
      <c r="N22" s="12">
        <v>8.34</v>
      </c>
      <c r="O22" s="12">
        <f t="shared" si="0"/>
        <v>9.09</v>
      </c>
    </row>
    <row r="23" spans="1:15">
      <c r="A23" s="12">
        <v>5</v>
      </c>
      <c r="B23" s="19"/>
      <c r="C23" s="19"/>
      <c r="D23" s="19"/>
      <c r="E23" s="19"/>
      <c r="F23" s="12" t="s">
        <v>36</v>
      </c>
      <c r="G23" s="19"/>
      <c r="H23" s="19"/>
      <c r="I23" s="12" t="s">
        <v>37</v>
      </c>
      <c r="J23" s="19"/>
      <c r="K23" s="19">
        <v>1</v>
      </c>
      <c r="L23" s="24" t="s">
        <v>41</v>
      </c>
      <c r="M23" s="12">
        <v>9.01</v>
      </c>
      <c r="N23" s="12">
        <v>4.9400000000000004</v>
      </c>
      <c r="O23" s="12">
        <f t="shared" si="0"/>
        <v>4.0699999999999994</v>
      </c>
    </row>
    <row r="24" spans="1:15">
      <c r="A24" s="12">
        <v>6</v>
      </c>
      <c r="B24" s="19"/>
      <c r="C24" s="19"/>
      <c r="D24" s="19"/>
      <c r="E24" s="19"/>
      <c r="F24" s="12" t="s">
        <v>36</v>
      </c>
      <c r="G24" s="19"/>
      <c r="H24" s="19"/>
      <c r="I24" s="12" t="s">
        <v>38</v>
      </c>
      <c r="J24" s="19"/>
      <c r="K24" s="19"/>
      <c r="L24" s="24"/>
      <c r="M24" s="12">
        <v>9.1300000000000008</v>
      </c>
      <c r="N24" s="12">
        <v>4.41</v>
      </c>
      <c r="O24" s="12">
        <f t="shared" si="0"/>
        <v>4.7200000000000006</v>
      </c>
    </row>
    <row r="25" spans="1:15">
      <c r="A25" s="12">
        <v>7</v>
      </c>
      <c r="B25" s="19"/>
      <c r="C25" s="19"/>
      <c r="D25" s="19"/>
      <c r="E25" s="19"/>
      <c r="F25" s="12" t="s">
        <v>36</v>
      </c>
      <c r="G25" s="19"/>
      <c r="H25" s="19"/>
      <c r="I25" s="12" t="s">
        <v>37</v>
      </c>
      <c r="J25" s="19"/>
      <c r="K25" s="19">
        <v>2</v>
      </c>
      <c r="L25" s="24" t="s">
        <v>42</v>
      </c>
      <c r="M25" s="12">
        <v>12.91</v>
      </c>
      <c r="N25" s="12">
        <v>6.83</v>
      </c>
      <c r="O25" s="12">
        <f t="shared" si="0"/>
        <v>6.08</v>
      </c>
    </row>
    <row r="26" spans="1:15">
      <c r="A26" s="12">
        <v>8</v>
      </c>
      <c r="B26" s="19"/>
      <c r="C26" s="19"/>
      <c r="D26" s="19"/>
      <c r="E26" s="19"/>
      <c r="F26" s="12" t="s">
        <v>36</v>
      </c>
      <c r="G26" s="19"/>
      <c r="H26" s="19"/>
      <c r="I26" s="12" t="s">
        <v>38</v>
      </c>
      <c r="J26" s="19"/>
      <c r="K26" s="19"/>
      <c r="L26" s="24"/>
      <c r="M26" s="12">
        <v>13.2</v>
      </c>
      <c r="N26" s="12">
        <v>6.83</v>
      </c>
      <c r="O26" s="12">
        <f t="shared" si="0"/>
        <v>6.3699999999999992</v>
      </c>
    </row>
    <row r="27" spans="1:15">
      <c r="A27" s="12">
        <v>1</v>
      </c>
      <c r="B27" s="19">
        <v>1</v>
      </c>
      <c r="C27" s="19" t="s">
        <v>44</v>
      </c>
      <c r="D27" s="19" t="s">
        <v>34</v>
      </c>
      <c r="E27" s="19" t="s">
        <v>46</v>
      </c>
      <c r="F27" s="12" t="s">
        <v>36</v>
      </c>
      <c r="G27" s="19">
        <v>16</v>
      </c>
      <c r="H27" s="19">
        <v>16</v>
      </c>
      <c r="I27" s="12" t="s">
        <v>37</v>
      </c>
      <c r="J27" s="19" t="s">
        <v>38</v>
      </c>
      <c r="K27" s="19">
        <v>1</v>
      </c>
      <c r="L27" s="24" t="s">
        <v>39</v>
      </c>
      <c r="M27" s="12">
        <v>13.65</v>
      </c>
      <c r="N27" s="12">
        <v>5.88</v>
      </c>
      <c r="O27" s="12">
        <f t="shared" si="0"/>
        <v>7.7700000000000005</v>
      </c>
    </row>
    <row r="28" spans="1:15">
      <c r="A28" s="12">
        <v>2</v>
      </c>
      <c r="B28" s="19"/>
      <c r="C28" s="19"/>
      <c r="D28" s="19"/>
      <c r="E28" s="19"/>
      <c r="F28" s="12" t="s">
        <v>36</v>
      </c>
      <c r="G28" s="19"/>
      <c r="H28" s="19"/>
      <c r="I28" s="12" t="s">
        <v>38</v>
      </c>
      <c r="J28" s="19"/>
      <c r="K28" s="19"/>
      <c r="L28" s="24"/>
      <c r="M28" s="12">
        <v>13.65</v>
      </c>
      <c r="N28" s="12">
        <v>6.09</v>
      </c>
      <c r="O28" s="12">
        <f t="shared" si="0"/>
        <v>7.5600000000000005</v>
      </c>
    </row>
    <row r="29" spans="1:15">
      <c r="A29" s="12">
        <v>3</v>
      </c>
      <c r="B29" s="19"/>
      <c r="C29" s="19"/>
      <c r="D29" s="19"/>
      <c r="E29" s="19"/>
      <c r="F29" s="12" t="s">
        <v>36</v>
      </c>
      <c r="G29" s="19"/>
      <c r="H29" s="19"/>
      <c r="I29" s="12" t="s">
        <v>37</v>
      </c>
      <c r="J29" s="19"/>
      <c r="K29" s="19">
        <v>2</v>
      </c>
      <c r="L29" s="24" t="s">
        <v>40</v>
      </c>
      <c r="M29" s="12">
        <v>17.809999999999999</v>
      </c>
      <c r="N29" s="12">
        <v>8.01</v>
      </c>
      <c r="O29" s="12">
        <f t="shared" si="0"/>
        <v>9.7999999999999989</v>
      </c>
    </row>
    <row r="30" spans="1:15">
      <c r="A30" s="12">
        <v>4</v>
      </c>
      <c r="B30" s="19"/>
      <c r="C30" s="19"/>
      <c r="D30" s="19"/>
      <c r="E30" s="19"/>
      <c r="F30" s="12" t="s">
        <v>36</v>
      </c>
      <c r="G30" s="19"/>
      <c r="H30" s="19"/>
      <c r="I30" s="12" t="s">
        <v>38</v>
      </c>
      <c r="J30" s="19"/>
      <c r="K30" s="19"/>
      <c r="L30" s="24"/>
      <c r="M30" s="12">
        <v>17.75</v>
      </c>
      <c r="N30" s="12">
        <v>8.25</v>
      </c>
      <c r="O30" s="12">
        <f t="shared" si="0"/>
        <v>9.5</v>
      </c>
    </row>
    <row r="31" spans="1:15">
      <c r="A31" s="12">
        <v>5</v>
      </c>
      <c r="B31" s="19"/>
      <c r="C31" s="19"/>
      <c r="D31" s="19"/>
      <c r="E31" s="19"/>
      <c r="F31" s="12" t="s">
        <v>36</v>
      </c>
      <c r="G31" s="19"/>
      <c r="H31" s="19"/>
      <c r="I31" s="12" t="s">
        <v>37</v>
      </c>
      <c r="J31" s="19"/>
      <c r="K31" s="19">
        <v>1</v>
      </c>
      <c r="L31" s="24" t="s">
        <v>41</v>
      </c>
      <c r="M31" s="12">
        <v>9.5399999999999991</v>
      </c>
      <c r="N31" s="12">
        <v>4.53</v>
      </c>
      <c r="O31" s="12">
        <f t="shared" si="0"/>
        <v>5.0099999999999989</v>
      </c>
    </row>
    <row r="32" spans="1:15">
      <c r="A32" s="12">
        <v>6</v>
      </c>
      <c r="B32" s="19"/>
      <c r="C32" s="19"/>
      <c r="D32" s="19"/>
      <c r="E32" s="19"/>
      <c r="F32" s="12" t="s">
        <v>36</v>
      </c>
      <c r="G32" s="19"/>
      <c r="H32" s="19"/>
      <c r="I32" s="12" t="s">
        <v>38</v>
      </c>
      <c r="J32" s="19"/>
      <c r="K32" s="19"/>
      <c r="L32" s="24"/>
      <c r="M32" s="12">
        <v>9.57</v>
      </c>
      <c r="N32" s="12">
        <v>4.68</v>
      </c>
      <c r="O32" s="12">
        <f t="shared" si="0"/>
        <v>4.8900000000000006</v>
      </c>
    </row>
    <row r="33" spans="1:15">
      <c r="A33" s="12">
        <v>7</v>
      </c>
      <c r="B33" s="19"/>
      <c r="C33" s="19"/>
      <c r="D33" s="19"/>
      <c r="E33" s="19"/>
      <c r="F33" s="12" t="s">
        <v>36</v>
      </c>
      <c r="G33" s="19"/>
      <c r="H33" s="19"/>
      <c r="I33" s="12" t="s">
        <v>37</v>
      </c>
      <c r="J33" s="19"/>
      <c r="K33" s="19">
        <v>2</v>
      </c>
      <c r="L33" s="24" t="s">
        <v>42</v>
      </c>
      <c r="M33" s="12">
        <v>13.56</v>
      </c>
      <c r="N33" s="12">
        <v>5.82</v>
      </c>
      <c r="O33" s="12">
        <f t="shared" si="0"/>
        <v>7.74</v>
      </c>
    </row>
    <row r="34" spans="1:15">
      <c r="A34" s="12">
        <v>8</v>
      </c>
      <c r="B34" s="19"/>
      <c r="C34" s="19"/>
      <c r="D34" s="19"/>
      <c r="E34" s="19"/>
      <c r="F34" s="12" t="s">
        <v>36</v>
      </c>
      <c r="G34" s="19"/>
      <c r="H34" s="19"/>
      <c r="I34" s="12" t="s">
        <v>38</v>
      </c>
      <c r="J34" s="19"/>
      <c r="K34" s="19"/>
      <c r="L34" s="24"/>
      <c r="M34" s="12">
        <v>13.56</v>
      </c>
      <c r="N34" s="12">
        <v>6.09</v>
      </c>
      <c r="O34" s="12">
        <f t="shared" si="0"/>
        <v>7.4700000000000006</v>
      </c>
    </row>
  </sheetData>
  <mergeCells count="61">
    <mergeCell ref="M1:O1"/>
    <mergeCell ref="B3:B10"/>
    <mergeCell ref="C3:C10"/>
    <mergeCell ref="D3:D10"/>
    <mergeCell ref="E3:E10"/>
    <mergeCell ref="G3:G10"/>
    <mergeCell ref="H3:H10"/>
    <mergeCell ref="J3:J10"/>
    <mergeCell ref="K3:K4"/>
    <mergeCell ref="L3:L4"/>
    <mergeCell ref="H11:H18"/>
    <mergeCell ref="K5:K6"/>
    <mergeCell ref="L5:L6"/>
    <mergeCell ref="K7:K8"/>
    <mergeCell ref="L7:L8"/>
    <mergeCell ref="K9:K10"/>
    <mergeCell ref="L9:L10"/>
    <mergeCell ref="B11:B18"/>
    <mergeCell ref="C11:C18"/>
    <mergeCell ref="D11:D18"/>
    <mergeCell ref="E11:E18"/>
    <mergeCell ref="G11:G18"/>
    <mergeCell ref="J11:J18"/>
    <mergeCell ref="K11:K12"/>
    <mergeCell ref="L11:L12"/>
    <mergeCell ref="K13:K14"/>
    <mergeCell ref="L13:L14"/>
    <mergeCell ref="K15:K16"/>
    <mergeCell ref="L15:L16"/>
    <mergeCell ref="K17:K18"/>
    <mergeCell ref="L17:L18"/>
    <mergeCell ref="B19:B26"/>
    <mergeCell ref="C19:C26"/>
    <mergeCell ref="D19:D26"/>
    <mergeCell ref="E19:E26"/>
    <mergeCell ref="G19:G26"/>
    <mergeCell ref="H27:H34"/>
    <mergeCell ref="J19:J26"/>
    <mergeCell ref="K19:K20"/>
    <mergeCell ref="L19:L20"/>
    <mergeCell ref="K21:K22"/>
    <mergeCell ref="L21:L22"/>
    <mergeCell ref="K23:K24"/>
    <mergeCell ref="L23:L24"/>
    <mergeCell ref="K25:K26"/>
    <mergeCell ref="L25:L26"/>
    <mergeCell ref="H19:H26"/>
    <mergeCell ref="B27:B34"/>
    <mergeCell ref="C27:C34"/>
    <mergeCell ref="D27:D34"/>
    <mergeCell ref="E27:E34"/>
    <mergeCell ref="G27:G34"/>
    <mergeCell ref="J27:J34"/>
    <mergeCell ref="K27:K28"/>
    <mergeCell ref="L27:L28"/>
    <mergeCell ref="K29:K30"/>
    <mergeCell ref="L29:L30"/>
    <mergeCell ref="K31:K32"/>
    <mergeCell ref="L31:L32"/>
    <mergeCell ref="K33:K34"/>
    <mergeCell ref="L33:L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Parameters</vt:lpstr>
      <vt:lpstr>Perf_2Rx</vt:lpstr>
      <vt:lpstr>Perf_4Rx</vt:lpstr>
      <vt:lpstr>Perf_8Rx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 Dayal Chaurasiya</dc:creator>
  <cp:lastModifiedBy>Ashu Dayal Chaurasiya</cp:lastModifiedBy>
  <dcterms:created xsi:type="dcterms:W3CDTF">2015-06-05T18:17:20Z</dcterms:created>
  <dcterms:modified xsi:type="dcterms:W3CDTF">2025-03-28T10:57:00Z</dcterms:modified>
</cp:coreProperties>
</file>